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54 - S E R V I S    VOZIIL\RD\Spremembe RD\1. Sprememba RD\"/>
    </mc:Choice>
  </mc:AlternateContent>
  <xr:revisionPtr revIDLastSave="0" documentId="8_{C502A963-6A12-4DB0-84D1-49D3253DFD2C}" xr6:coauthVersionLast="47" xr6:coauthVersionMax="47" xr10:uidLastSave="{00000000-0000-0000-0000-000000000000}"/>
  <bookViews>
    <workbookView xWindow="-28920" yWindow="-120" windowWidth="29040" windowHeight="17520" xr2:uid="{D6165D7B-A1E5-42E3-8EEE-06D71019D9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0" i="1" l="1"/>
  <c r="J180" i="1"/>
  <c r="I167" i="1"/>
  <c r="J167" i="1"/>
  <c r="I155" i="1"/>
  <c r="J155" i="1"/>
  <c r="I144" i="1"/>
  <c r="J144" i="1"/>
  <c r="I132" i="1"/>
  <c r="J132" i="1"/>
  <c r="I121" i="1"/>
  <c r="J121" i="1"/>
  <c r="I110" i="1"/>
  <c r="J110" i="1"/>
  <c r="I100" i="1"/>
  <c r="J100" i="1"/>
  <c r="I90" i="1"/>
  <c r="J90" i="1"/>
  <c r="I77" i="1"/>
  <c r="J77" i="1"/>
  <c r="I62" i="1"/>
  <c r="J62" i="1"/>
  <c r="I51" i="1"/>
  <c r="J51" i="1"/>
  <c r="I40" i="1"/>
  <c r="J40" i="1"/>
  <c r="I29" i="1"/>
  <c r="J29" i="1"/>
  <c r="I19" i="1"/>
  <c r="J19" i="1"/>
  <c r="Q153" i="1"/>
  <c r="Q152" i="1"/>
  <c r="C152" i="1" s="1"/>
  <c r="D152" i="1" s="1"/>
  <c r="I152" i="1" s="1"/>
  <c r="J152" i="1" s="1"/>
  <c r="Q88" i="1"/>
  <c r="G88" i="1"/>
  <c r="H88" i="1" s="1"/>
  <c r="C88" i="1"/>
  <c r="D88" i="1" s="1"/>
  <c r="I88" i="1" s="1"/>
  <c r="J88" i="1" s="1"/>
  <c r="B29" i="1"/>
  <c r="B23" i="1"/>
  <c r="B51" i="1"/>
  <c r="B184" i="1"/>
  <c r="B180" i="1"/>
  <c r="Q177" i="1"/>
  <c r="C177" i="1" s="1"/>
  <c r="D177" i="1" s="1"/>
  <c r="Q176" i="1"/>
  <c r="G177" i="1"/>
  <c r="H177" i="1" s="1"/>
  <c r="G176" i="1"/>
  <c r="H176" i="1" s="1"/>
  <c r="C176" i="1"/>
  <c r="D176" i="1" s="1"/>
  <c r="I176" i="1" s="1"/>
  <c r="J176" i="1" s="1"/>
  <c r="B171" i="1"/>
  <c r="B167" i="1"/>
  <c r="Q164" i="1"/>
  <c r="G164" i="1"/>
  <c r="H164" i="1" s="1"/>
  <c r="C164" i="1"/>
  <c r="D164" i="1" s="1"/>
  <c r="I164" i="1" s="1"/>
  <c r="J164" i="1" s="1"/>
  <c r="B159" i="1"/>
  <c r="G153" i="1"/>
  <c r="H153" i="1" s="1"/>
  <c r="C153" i="1"/>
  <c r="D153" i="1" s="1"/>
  <c r="I153" i="1" s="1"/>
  <c r="J153" i="1" s="1"/>
  <c r="G152" i="1"/>
  <c r="H152" i="1" s="1"/>
  <c r="B155" i="1"/>
  <c r="B148" i="1"/>
  <c r="Q141" i="1"/>
  <c r="C141" i="1" s="1"/>
  <c r="D141" i="1" s="1"/>
  <c r="Q140" i="1"/>
  <c r="C140" i="1" s="1"/>
  <c r="D140" i="1" s="1"/>
  <c r="G141" i="1"/>
  <c r="H141" i="1" s="1"/>
  <c r="G140" i="1"/>
  <c r="H140" i="1" s="1"/>
  <c r="B136" i="1"/>
  <c r="Q130" i="1"/>
  <c r="C130" i="1" s="1"/>
  <c r="D130" i="1" s="1"/>
  <c r="G130" i="1"/>
  <c r="H130" i="1" s="1"/>
  <c r="B132" i="1"/>
  <c r="B125" i="1"/>
  <c r="Q118" i="1"/>
  <c r="C118" i="1" s="1"/>
  <c r="D118" i="1" s="1"/>
  <c r="G118" i="1"/>
  <c r="H118" i="1" s="1"/>
  <c r="B114" i="1"/>
  <c r="B104" i="1"/>
  <c r="Q98" i="1"/>
  <c r="G98" i="1"/>
  <c r="H98" i="1" s="1"/>
  <c r="C98" i="1"/>
  <c r="D98" i="1" s="1"/>
  <c r="B94" i="1"/>
  <c r="B81" i="1"/>
  <c r="Q74" i="1"/>
  <c r="C74" i="1" s="1"/>
  <c r="D74" i="1" s="1"/>
  <c r="G74" i="1"/>
  <c r="H74" i="1" s="1"/>
  <c r="B70" i="1"/>
  <c r="B66" i="1"/>
  <c r="Q38" i="1"/>
  <c r="C38" i="1" s="1"/>
  <c r="D38" i="1" s="1"/>
  <c r="G38" i="1"/>
  <c r="H38" i="1" s="1"/>
  <c r="Q47" i="1"/>
  <c r="C47" i="1" s="1"/>
  <c r="D47" i="1" s="1"/>
  <c r="G47" i="1"/>
  <c r="H47" i="1" s="1"/>
  <c r="Q59" i="1"/>
  <c r="C59" i="1" s="1"/>
  <c r="D59" i="1" s="1"/>
  <c r="Q60" i="1"/>
  <c r="C60" i="1" s="1"/>
  <c r="D60" i="1" s="1"/>
  <c r="Q61" i="1"/>
  <c r="C61" i="1" s="1"/>
  <c r="D61" i="1" s="1"/>
  <c r="G59" i="1"/>
  <c r="H59" i="1" s="1"/>
  <c r="B55" i="1"/>
  <c r="B44" i="1"/>
  <c r="B33" i="1"/>
  <c r="Q15" i="1"/>
  <c r="C15" i="1" s="1"/>
  <c r="D15" i="1" s="1"/>
  <c r="Q16" i="1"/>
  <c r="C16" i="1" s="1"/>
  <c r="D16" i="1" s="1"/>
  <c r="Q17" i="1"/>
  <c r="C17" i="1" s="1"/>
  <c r="D17" i="1" s="1"/>
  <c r="Q18" i="1"/>
  <c r="C18" i="1" s="1"/>
  <c r="D18" i="1" s="1"/>
  <c r="G17" i="1"/>
  <c r="H17" i="1" s="1"/>
  <c r="G16" i="1"/>
  <c r="H16" i="1" s="1"/>
  <c r="B144" i="1"/>
  <c r="B121" i="1"/>
  <c r="B110" i="1"/>
  <c r="B100" i="1"/>
  <c r="B90" i="1"/>
  <c r="B77" i="1"/>
  <c r="B62" i="1"/>
  <c r="B40" i="1"/>
  <c r="Q183" i="1"/>
  <c r="C183" i="1" s="1"/>
  <c r="D183" i="1" s="1"/>
  <c r="G183" i="1"/>
  <c r="H183" i="1" s="1"/>
  <c r="Q179" i="1"/>
  <c r="C179" i="1" s="1"/>
  <c r="D179" i="1" s="1"/>
  <c r="G179" i="1"/>
  <c r="H179" i="1" s="1"/>
  <c r="Q178" i="1"/>
  <c r="C178" i="1" s="1"/>
  <c r="D178" i="1" s="1"/>
  <c r="G178" i="1"/>
  <c r="H178" i="1" s="1"/>
  <c r="Q175" i="1"/>
  <c r="C175" i="1" s="1"/>
  <c r="D175" i="1" s="1"/>
  <c r="G175" i="1"/>
  <c r="H175" i="1" s="1"/>
  <c r="Q174" i="1"/>
  <c r="C174" i="1" s="1"/>
  <c r="D174" i="1" s="1"/>
  <c r="G174" i="1"/>
  <c r="H174" i="1" s="1"/>
  <c r="Q170" i="1"/>
  <c r="C170" i="1" s="1"/>
  <c r="D170" i="1" s="1"/>
  <c r="G170" i="1"/>
  <c r="H170" i="1" s="1"/>
  <c r="Q166" i="1"/>
  <c r="C166" i="1" s="1"/>
  <c r="D166" i="1" s="1"/>
  <c r="G166" i="1"/>
  <c r="H166" i="1" s="1"/>
  <c r="Q165" i="1"/>
  <c r="C165" i="1" s="1"/>
  <c r="D165" i="1" s="1"/>
  <c r="G165" i="1"/>
  <c r="H165" i="1" s="1"/>
  <c r="Q163" i="1"/>
  <c r="C163" i="1" s="1"/>
  <c r="D163" i="1" s="1"/>
  <c r="G163" i="1"/>
  <c r="H163" i="1" s="1"/>
  <c r="Q162" i="1"/>
  <c r="C162" i="1" s="1"/>
  <c r="D162" i="1" s="1"/>
  <c r="G162" i="1"/>
  <c r="H162" i="1" s="1"/>
  <c r="Q158" i="1"/>
  <c r="C158" i="1" s="1"/>
  <c r="D158" i="1" s="1"/>
  <c r="G158" i="1"/>
  <c r="H158" i="1" s="1"/>
  <c r="Q154" i="1"/>
  <c r="C154" i="1" s="1"/>
  <c r="D154" i="1" s="1"/>
  <c r="G154" i="1"/>
  <c r="H154" i="1" s="1"/>
  <c r="Q151" i="1"/>
  <c r="C151" i="1" s="1"/>
  <c r="D151" i="1" s="1"/>
  <c r="G151" i="1"/>
  <c r="H151" i="1" s="1"/>
  <c r="Q147" i="1"/>
  <c r="C147" i="1" s="1"/>
  <c r="D147" i="1" s="1"/>
  <c r="G147" i="1"/>
  <c r="H147" i="1" s="1"/>
  <c r="Q143" i="1"/>
  <c r="C143" i="1" s="1"/>
  <c r="D143" i="1" s="1"/>
  <c r="G143" i="1"/>
  <c r="H143" i="1" s="1"/>
  <c r="Q142" i="1"/>
  <c r="C142" i="1" s="1"/>
  <c r="D142" i="1" s="1"/>
  <c r="G142" i="1"/>
  <c r="H142" i="1" s="1"/>
  <c r="Q139" i="1"/>
  <c r="C139" i="1" s="1"/>
  <c r="D139" i="1" s="1"/>
  <c r="G139" i="1"/>
  <c r="H139" i="1" s="1"/>
  <c r="Q135" i="1"/>
  <c r="C135" i="1" s="1"/>
  <c r="D135" i="1" s="1"/>
  <c r="G135" i="1"/>
  <c r="H135" i="1" s="1"/>
  <c r="Q131" i="1"/>
  <c r="C131" i="1" s="1"/>
  <c r="D131" i="1" s="1"/>
  <c r="G131" i="1"/>
  <c r="H131" i="1" s="1"/>
  <c r="Q129" i="1"/>
  <c r="C129" i="1" s="1"/>
  <c r="D129" i="1" s="1"/>
  <c r="G129" i="1"/>
  <c r="H129" i="1" s="1"/>
  <c r="Q128" i="1"/>
  <c r="C128" i="1" s="1"/>
  <c r="D128" i="1" s="1"/>
  <c r="G128" i="1"/>
  <c r="H128" i="1" s="1"/>
  <c r="Q124" i="1"/>
  <c r="C124" i="1" s="1"/>
  <c r="D124" i="1" s="1"/>
  <c r="G124" i="1"/>
  <c r="H124" i="1" s="1"/>
  <c r="Q120" i="1"/>
  <c r="C120" i="1" s="1"/>
  <c r="D120" i="1" s="1"/>
  <c r="G120" i="1"/>
  <c r="H120" i="1" s="1"/>
  <c r="Q119" i="1"/>
  <c r="C119" i="1" s="1"/>
  <c r="D119" i="1" s="1"/>
  <c r="G119" i="1"/>
  <c r="H119" i="1" s="1"/>
  <c r="Q117" i="1"/>
  <c r="C117" i="1" s="1"/>
  <c r="D117" i="1" s="1"/>
  <c r="G117" i="1"/>
  <c r="H117" i="1" s="1"/>
  <c r="Q113" i="1"/>
  <c r="C113" i="1" s="1"/>
  <c r="D113" i="1" s="1"/>
  <c r="G113" i="1"/>
  <c r="H113" i="1" s="1"/>
  <c r="Q109" i="1"/>
  <c r="C109" i="1" s="1"/>
  <c r="D109" i="1" s="1"/>
  <c r="G109" i="1"/>
  <c r="H109" i="1" s="1"/>
  <c r="Q108" i="1"/>
  <c r="C108" i="1" s="1"/>
  <c r="D108" i="1" s="1"/>
  <c r="G108" i="1"/>
  <c r="H108" i="1" s="1"/>
  <c r="Q107" i="1"/>
  <c r="C107" i="1" s="1"/>
  <c r="D107" i="1" s="1"/>
  <c r="G107" i="1"/>
  <c r="H107" i="1" s="1"/>
  <c r="Q103" i="1"/>
  <c r="C103" i="1" s="1"/>
  <c r="D103" i="1" s="1"/>
  <c r="G103" i="1"/>
  <c r="H103" i="1" s="1"/>
  <c r="Q99" i="1"/>
  <c r="C99" i="1" s="1"/>
  <c r="D99" i="1" s="1"/>
  <c r="G99" i="1"/>
  <c r="H99" i="1" s="1"/>
  <c r="Q97" i="1"/>
  <c r="C97" i="1" s="1"/>
  <c r="D97" i="1" s="1"/>
  <c r="G97" i="1"/>
  <c r="H97" i="1" s="1"/>
  <c r="Q93" i="1"/>
  <c r="C93" i="1" s="1"/>
  <c r="D93" i="1" s="1"/>
  <c r="G93" i="1"/>
  <c r="H93" i="1" s="1"/>
  <c r="Q89" i="1"/>
  <c r="C89" i="1" s="1"/>
  <c r="D89" i="1" s="1"/>
  <c r="G89" i="1"/>
  <c r="H89" i="1" s="1"/>
  <c r="Q87" i="1"/>
  <c r="C87" i="1" s="1"/>
  <c r="D87" i="1" s="1"/>
  <c r="G87" i="1"/>
  <c r="H87" i="1" s="1"/>
  <c r="Q86" i="1"/>
  <c r="C86" i="1" s="1"/>
  <c r="D86" i="1" s="1"/>
  <c r="G86" i="1"/>
  <c r="H86" i="1" s="1"/>
  <c r="Q85" i="1"/>
  <c r="C85" i="1" s="1"/>
  <c r="D85" i="1" s="1"/>
  <c r="G85" i="1"/>
  <c r="H85" i="1" s="1"/>
  <c r="Q84" i="1"/>
  <c r="C84" i="1" s="1"/>
  <c r="D84" i="1" s="1"/>
  <c r="G84" i="1"/>
  <c r="H84" i="1" s="1"/>
  <c r="Q80" i="1"/>
  <c r="C80" i="1" s="1"/>
  <c r="D80" i="1" s="1"/>
  <c r="G80" i="1"/>
  <c r="H80" i="1" s="1"/>
  <c r="Q76" i="1"/>
  <c r="C76" i="1" s="1"/>
  <c r="D76" i="1" s="1"/>
  <c r="G76" i="1"/>
  <c r="H76" i="1" s="1"/>
  <c r="Q75" i="1"/>
  <c r="C75" i="1" s="1"/>
  <c r="D75" i="1" s="1"/>
  <c r="G75" i="1"/>
  <c r="H75" i="1" s="1"/>
  <c r="Q73" i="1"/>
  <c r="C73" i="1" s="1"/>
  <c r="D73" i="1" s="1"/>
  <c r="G73" i="1"/>
  <c r="H73" i="1" s="1"/>
  <c r="Q69" i="1"/>
  <c r="C69" i="1" s="1"/>
  <c r="D69" i="1" s="1"/>
  <c r="G69" i="1"/>
  <c r="H69" i="1" s="1"/>
  <c r="Q65" i="1"/>
  <c r="C65" i="1" s="1"/>
  <c r="D65" i="1" s="1"/>
  <c r="G65" i="1"/>
  <c r="H65" i="1" s="1"/>
  <c r="G61" i="1"/>
  <c r="H61" i="1" s="1"/>
  <c r="G60" i="1"/>
  <c r="H60" i="1" s="1"/>
  <c r="Q58" i="1"/>
  <c r="C58" i="1" s="1"/>
  <c r="D58" i="1" s="1"/>
  <c r="G58" i="1"/>
  <c r="H58" i="1" s="1"/>
  <c r="Q54" i="1"/>
  <c r="C54" i="1" s="1"/>
  <c r="D54" i="1" s="1"/>
  <c r="G54" i="1"/>
  <c r="H54" i="1" s="1"/>
  <c r="Q50" i="1"/>
  <c r="C50" i="1" s="1"/>
  <c r="D50" i="1" s="1"/>
  <c r="G50" i="1"/>
  <c r="H50" i="1" s="1"/>
  <c r="Q49" i="1"/>
  <c r="C49" i="1" s="1"/>
  <c r="D49" i="1" s="1"/>
  <c r="G49" i="1"/>
  <c r="H49" i="1" s="1"/>
  <c r="Q48" i="1"/>
  <c r="C48" i="1" s="1"/>
  <c r="D48" i="1" s="1"/>
  <c r="G48" i="1"/>
  <c r="H48" i="1" s="1"/>
  <c r="Q43" i="1"/>
  <c r="C43" i="1" s="1"/>
  <c r="D43" i="1" s="1"/>
  <c r="G43" i="1"/>
  <c r="H43" i="1" s="1"/>
  <c r="Q39" i="1"/>
  <c r="C39" i="1" s="1"/>
  <c r="D39" i="1" s="1"/>
  <c r="G39" i="1"/>
  <c r="H39" i="1" s="1"/>
  <c r="Q37" i="1"/>
  <c r="C37" i="1" s="1"/>
  <c r="D37" i="1" s="1"/>
  <c r="G37" i="1"/>
  <c r="H37" i="1" s="1"/>
  <c r="Q36" i="1"/>
  <c r="C36" i="1" s="1"/>
  <c r="D36" i="1" s="1"/>
  <c r="G36" i="1"/>
  <c r="H36" i="1" s="1"/>
  <c r="Q32" i="1"/>
  <c r="C32" i="1" s="1"/>
  <c r="D32" i="1" s="1"/>
  <c r="G32" i="1"/>
  <c r="H32" i="1" s="1"/>
  <c r="Q28" i="1"/>
  <c r="C28" i="1" s="1"/>
  <c r="D28" i="1" s="1"/>
  <c r="G28" i="1"/>
  <c r="H28" i="1" s="1"/>
  <c r="Q27" i="1"/>
  <c r="C27" i="1" s="1"/>
  <c r="D27" i="1" s="1"/>
  <c r="G27" i="1"/>
  <c r="H27" i="1" s="1"/>
  <c r="Q26" i="1"/>
  <c r="C26" i="1" s="1"/>
  <c r="D26" i="1" s="1"/>
  <c r="G26" i="1"/>
  <c r="H26" i="1" s="1"/>
  <c r="B19" i="1"/>
  <c r="Q22" i="1"/>
  <c r="C22" i="1" s="1"/>
  <c r="D22" i="1" s="1"/>
  <c r="G22" i="1"/>
  <c r="H22" i="1" s="1"/>
  <c r="G18" i="1"/>
  <c r="H18" i="1" s="1"/>
  <c r="G15" i="1"/>
  <c r="H15" i="1" s="1"/>
  <c r="Q14" i="1"/>
  <c r="C14" i="1" s="1"/>
  <c r="D14" i="1" s="1"/>
  <c r="G14" i="1"/>
  <c r="H14" i="1" s="1"/>
  <c r="I177" i="1" l="1"/>
  <c r="J177" i="1" s="1"/>
  <c r="I118" i="1"/>
  <c r="J118" i="1" s="1"/>
  <c r="I141" i="1"/>
  <c r="J141" i="1" s="1"/>
  <c r="I140" i="1"/>
  <c r="J140" i="1" s="1"/>
  <c r="I130" i="1"/>
  <c r="J130" i="1" s="1"/>
  <c r="I98" i="1"/>
  <c r="J98" i="1" s="1"/>
  <c r="I74" i="1"/>
  <c r="J74" i="1" s="1"/>
  <c r="I162" i="1"/>
  <c r="J162" i="1" s="1"/>
  <c r="Q51" i="1"/>
  <c r="C51" i="1" s="1"/>
  <c r="I38" i="1"/>
  <c r="J38" i="1" s="1"/>
  <c r="I16" i="1"/>
  <c r="J16" i="1" s="1"/>
  <c r="I47" i="1"/>
  <c r="J47" i="1" s="1"/>
  <c r="I59" i="1"/>
  <c r="J59" i="1" s="1"/>
  <c r="I17" i="1"/>
  <c r="J17" i="1" s="1"/>
  <c r="I65" i="1"/>
  <c r="J65" i="1" s="1"/>
  <c r="I84" i="1"/>
  <c r="J84" i="1" s="1"/>
  <c r="I166" i="1"/>
  <c r="J166" i="1" s="1"/>
  <c r="I32" i="1"/>
  <c r="J32" i="1" s="1"/>
  <c r="I43" i="1"/>
  <c r="J43" i="1" s="1"/>
  <c r="I73" i="1"/>
  <c r="I108" i="1"/>
  <c r="J108" i="1" s="1"/>
  <c r="I54" i="1"/>
  <c r="J54" i="1" s="1"/>
  <c r="I179" i="1"/>
  <c r="J179" i="1" s="1"/>
  <c r="I183" i="1"/>
  <c r="J183" i="1" s="1"/>
  <c r="I129" i="1"/>
  <c r="J129" i="1" s="1"/>
  <c r="I39" i="1"/>
  <c r="J39" i="1" s="1"/>
  <c r="I93" i="1"/>
  <c r="J93" i="1" s="1"/>
  <c r="I87" i="1"/>
  <c r="J87" i="1" s="1"/>
  <c r="I28" i="1"/>
  <c r="J28" i="1" s="1"/>
  <c r="I174" i="1"/>
  <c r="I99" i="1"/>
  <c r="J99" i="1" s="1"/>
  <c r="I165" i="1"/>
  <c r="J165" i="1" s="1"/>
  <c r="I76" i="1"/>
  <c r="J76" i="1" s="1"/>
  <c r="I147" i="1"/>
  <c r="J147" i="1" s="1"/>
  <c r="I36" i="1"/>
  <c r="I49" i="1"/>
  <c r="J49" i="1" s="1"/>
  <c r="I117" i="1"/>
  <c r="I120" i="1"/>
  <c r="J120" i="1" s="1"/>
  <c r="I175" i="1"/>
  <c r="J175" i="1" s="1"/>
  <c r="I109" i="1"/>
  <c r="J109" i="1" s="1"/>
  <c r="I26" i="1"/>
  <c r="I143" i="1"/>
  <c r="J143" i="1" s="1"/>
  <c r="I139" i="1"/>
  <c r="I178" i="1"/>
  <c r="J178" i="1" s="1"/>
  <c r="I135" i="1"/>
  <c r="J135" i="1" s="1"/>
  <c r="I61" i="1"/>
  <c r="J61" i="1" s="1"/>
  <c r="I75" i="1"/>
  <c r="J75" i="1" s="1"/>
  <c r="I89" i="1"/>
  <c r="J89" i="1" s="1"/>
  <c r="I119" i="1"/>
  <c r="J119" i="1" s="1"/>
  <c r="I131" i="1"/>
  <c r="J131" i="1" s="1"/>
  <c r="I142" i="1"/>
  <c r="J142" i="1" s="1"/>
  <c r="I151" i="1"/>
  <c r="I163" i="1"/>
  <c r="J163" i="1" s="1"/>
  <c r="I158" i="1"/>
  <c r="J158" i="1" s="1"/>
  <c r="I113" i="1"/>
  <c r="J113" i="1" s="1"/>
  <c r="I27" i="1"/>
  <c r="J27" i="1" s="1"/>
  <c r="I69" i="1"/>
  <c r="J69" i="1" s="1"/>
  <c r="I124" i="1"/>
  <c r="J124" i="1" s="1"/>
  <c r="I128" i="1"/>
  <c r="I154" i="1"/>
  <c r="J154" i="1" s="1"/>
  <c r="I170" i="1"/>
  <c r="J170" i="1" s="1"/>
  <c r="I107" i="1"/>
  <c r="I103" i="1"/>
  <c r="J103" i="1" s="1"/>
  <c r="I97" i="1"/>
  <c r="I86" i="1"/>
  <c r="I85" i="1"/>
  <c r="J85" i="1" s="1"/>
  <c r="I80" i="1"/>
  <c r="J80" i="1" s="1"/>
  <c r="I60" i="1"/>
  <c r="J60" i="1" s="1"/>
  <c r="I58" i="1"/>
  <c r="I48" i="1"/>
  <c r="J48" i="1" s="1"/>
  <c r="I50" i="1"/>
  <c r="J50" i="1" s="1"/>
  <c r="I37" i="1"/>
  <c r="J37" i="1" s="1"/>
  <c r="I14" i="1"/>
  <c r="I18" i="1"/>
  <c r="J18" i="1" s="1"/>
  <c r="I22" i="1"/>
  <c r="J22" i="1" s="1"/>
  <c r="I15" i="1"/>
  <c r="J15" i="1" s="1"/>
  <c r="J26" i="1" l="1"/>
  <c r="J58" i="1"/>
  <c r="J117" i="1"/>
  <c r="J97" i="1"/>
  <c r="J36" i="1"/>
  <c r="J73" i="1"/>
  <c r="J139" i="1"/>
  <c r="J14" i="1"/>
  <c r="J151" i="1"/>
  <c r="J107" i="1"/>
  <c r="J174" i="1"/>
  <c r="J128" i="1"/>
  <c r="J86" i="1"/>
</calcChain>
</file>

<file path=xl/sharedStrings.xml><?xml version="1.0" encoding="utf-8"?>
<sst xmlns="http://schemas.openxmlformats.org/spreadsheetml/2006/main" count="182" uniqueCount="112">
  <si>
    <t>ZGS</t>
  </si>
  <si>
    <t>Predračun po sklopih - 0BR-2-1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</si>
  <si>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</si>
  <si>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</si>
  <si>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</si>
  <si>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</si>
  <si>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</si>
  <si>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</si>
  <si>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</si>
  <si>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</si>
  <si>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</si>
  <si>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</si>
  <si>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t.)</t>
  </si>
  <si>
    <t>u.)</t>
  </si>
  <si>
    <t>v.)</t>
  </si>
  <si>
    <t>z.)</t>
  </si>
  <si>
    <t>SKLOP</t>
  </si>
  <si>
    <t>Število vozil</t>
  </si>
  <si>
    <t>Skupaj cena normiranega dela EUR brez DDV  (t+u+v+z)</t>
  </si>
  <si>
    <t>Skupaj normirano delo na sklop</t>
  </si>
  <si>
    <t>Predvidno št. dodatnih ur za dela, ki ne vključujejo normiranih del na vozilo na leto</t>
  </si>
  <si>
    <t>Cena urne postavke za preostala, nenormirana dela EUR brez DDV</t>
  </si>
  <si>
    <t>Skupna cena urne postavke za preostala, nenormirana dela brez DDV</t>
  </si>
  <si>
    <t>Skupaj urna postavka za dodatna dela na sklop</t>
  </si>
  <si>
    <t>Pogodbena cena</t>
  </si>
  <si>
    <t>Oddaljenost sedeža servisne enote od sedeža naročnika [km]</t>
  </si>
  <si>
    <t>Menjava olja v motorju in oljnega filtra [EUR] brez DDV</t>
  </si>
  <si>
    <t>Menjava ležaja spredaj [EUR] brez DDV</t>
  </si>
  <si>
    <t>*Menjava amortizerja spredaj [EUR] brez DDV</t>
  </si>
  <si>
    <t>Menjava zavornih ploščic spredaj [EUR] brez DDV</t>
  </si>
  <si>
    <t>(a*b)</t>
  </si>
  <si>
    <t>[EUR]</t>
  </si>
  <si>
    <t>(f*a)</t>
  </si>
  <si>
    <t>EUR brez DDV</t>
  </si>
  <si>
    <t>EUR z DDV</t>
  </si>
  <si>
    <t>(d*e)</t>
  </si>
  <si>
    <t>(c+g)</t>
  </si>
  <si>
    <r>
      <t xml:space="preserve">Skupaj cena </t>
    </r>
    <r>
      <rPr>
        <b/>
        <sz val="12"/>
        <color rgb="FF0070C0"/>
        <rFont val="Arial"/>
        <family val="2"/>
        <charset val="238"/>
      </rPr>
      <t xml:space="preserve">normiranega dela </t>
    </r>
    <r>
      <rPr>
        <sz val="12"/>
        <color rgb="FF0070C0"/>
        <rFont val="Arial"/>
        <family val="2"/>
        <charset val="238"/>
      </rPr>
      <t>[EUR] brez DDV (t+u+v+z)</t>
    </r>
  </si>
  <si>
    <t xml:space="preserve">SUZUKI IGNIS (1), </t>
  </si>
  <si>
    <t xml:space="preserve">DACIA SANDERO Stepway (3), </t>
  </si>
  <si>
    <t>DACIA DUSTER (2)</t>
  </si>
  <si>
    <t>SUZUKI VITARA (5)</t>
  </si>
  <si>
    <t>FIAT Panda (1)</t>
  </si>
  <si>
    <t xml:space="preserve">SKUPAJ </t>
  </si>
  <si>
    <t xml:space="preserve">DACIA SANDERO Stepway (1), </t>
  </si>
  <si>
    <t>SUZUKI VITARA (3)</t>
  </si>
  <si>
    <t>DACIA DUSTER (1),</t>
  </si>
  <si>
    <t>DACIA DUSTER (4)</t>
  </si>
  <si>
    <t xml:space="preserve">ŠKODA KODIAQ (1), </t>
  </si>
  <si>
    <t xml:space="preserve">VW Transporter 2.0 TDI (1), </t>
  </si>
  <si>
    <t>WV TRANSPORTER 2.0 TDI 4M AUT (1).</t>
  </si>
  <si>
    <t>FIAT Panda(1)</t>
  </si>
  <si>
    <t>TOYOTA HILUX MY24 2.8 D-4D 4x4 DC M/T6 COMFORT (1)</t>
  </si>
  <si>
    <t xml:space="preserve">SUZUKI IGNIS (1),  </t>
  </si>
  <si>
    <t>SUZUKI VITARA (4)</t>
  </si>
  <si>
    <t xml:space="preserve">DACIA SANDERO Stepway (4), </t>
  </si>
  <si>
    <t>FIAT PANDA (1)</t>
  </si>
  <si>
    <t>DACIA DUSTER (3)</t>
  </si>
  <si>
    <t xml:space="preserve">DACIA SANDERO Stepway (2), </t>
  </si>
  <si>
    <t>ŠKODA OCTAVIA (1)</t>
  </si>
  <si>
    <t>DACIA SANDERO Stepway (3),</t>
  </si>
  <si>
    <t>SUZUKI IGNIS (1)</t>
  </si>
  <si>
    <t>DACIA SANDERO Stepway (2),</t>
  </si>
  <si>
    <t>FORD RANGER (1)</t>
  </si>
  <si>
    <t>SUZUKI VITARA (1)</t>
  </si>
  <si>
    <t>1. Tolmin - 1</t>
  </si>
  <si>
    <t>2. Tolmin - 2</t>
  </si>
  <si>
    <t>Ponudnik vnaša cene na enoto samo v zeleno označena polja in navede tudi oddaljenost delavnice od ZGS.</t>
  </si>
  <si>
    <t xml:space="preserve">FORD RANGER (1), </t>
  </si>
  <si>
    <t>3. Bled - 1</t>
  </si>
  <si>
    <t xml:space="preserve">SUZUKI IGNIS (1) </t>
  </si>
  <si>
    <t>DACIA DUSTER (5)</t>
  </si>
  <si>
    <t>SUZUKI VITARA (2)</t>
  </si>
  <si>
    <t>4. Bled - 2</t>
  </si>
  <si>
    <t>5. Kranj - 1</t>
  </si>
  <si>
    <t>6. Kranj - 2</t>
  </si>
  <si>
    <t>SUZUKI VITARA 2)</t>
  </si>
  <si>
    <t>7. Ljubljana/ Centralna enota - 1</t>
  </si>
  <si>
    <t>8. Ljubljana/ Centralna enota - 2</t>
  </si>
  <si>
    <t xml:space="preserve">SUZUKI VITARA (1) </t>
  </si>
  <si>
    <t>9. Ljubljana - 1</t>
  </si>
  <si>
    <t xml:space="preserve">DACIA DUSTER (6), </t>
  </si>
  <si>
    <t>10. Ljubljana - 2</t>
  </si>
  <si>
    <t>11. Ljubljana/ Centralna enota - 2</t>
  </si>
  <si>
    <t>12. Postojna - 1</t>
  </si>
  <si>
    <t>13. Postojna - 2</t>
  </si>
  <si>
    <t>14. Kočevje - 1</t>
  </si>
  <si>
    <t>DACIA SANDERO Stepway (4),</t>
  </si>
  <si>
    <t xml:space="preserve">DACIA DUSTER (5),  </t>
  </si>
  <si>
    <t>ŠKODA OCTAVIA (1),</t>
  </si>
  <si>
    <t>ŠKODA YETI (1),</t>
  </si>
  <si>
    <t>15. Kočevje - 2</t>
  </si>
  <si>
    <t>16. NOVO MESTO - 1</t>
  </si>
  <si>
    <t>17. NOVO MESTO - 2</t>
  </si>
  <si>
    <t>18. Brežice - 1</t>
  </si>
  <si>
    <t>SUZUKI VITARA (1),</t>
  </si>
  <si>
    <t>19. Brežice - 2</t>
  </si>
  <si>
    <t>20. Celje - 1</t>
  </si>
  <si>
    <t>21. Celje - 2</t>
  </si>
  <si>
    <t>22. Nazarje - 1</t>
  </si>
  <si>
    <t>23. Nazarje - 2</t>
  </si>
  <si>
    <t>24. Slovenj Gradec - 1</t>
  </si>
  <si>
    <t xml:space="preserve">DACIA DUSTER (5) </t>
  </si>
  <si>
    <t>25. Slovenj Gradec - 2</t>
  </si>
  <si>
    <t>26. Maribor - 1</t>
  </si>
  <si>
    <t>27. Maribor - 2</t>
  </si>
  <si>
    <t>28. Murska Sobota - 1</t>
  </si>
  <si>
    <t>29. Murska Sobota - 2</t>
  </si>
  <si>
    <t>30. Sežana - 1</t>
  </si>
  <si>
    <t>DACIA DUSTER (2),</t>
  </si>
  <si>
    <t>31. Sežana - 2</t>
  </si>
  <si>
    <t>Ljubljana, 7. 9.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</si>
</sst>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6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" fontId="1" fillId="0" borderId="3" xfId="0" applyNumberFormat="1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4" fontId="3" fillId="0" borderId="6" xfId="0" applyNumberFormat="1" applyFont="1" applyBorder="1"/>
    <xf numFmtId="0" fontId="9" fillId="0" borderId="9" xfId="0" applyFont="1" applyBorder="1" applyAlignment="1">
      <alignment horizontal="justify" vertical="center" wrapText="1"/>
    </xf>
    <xf numFmtId="4" fontId="1" fillId="0" borderId="10" xfId="0" applyNumberFormat="1" applyFont="1" applyBorder="1" applyAlignment="1">
      <alignment horizontal="justify" vertical="center" wrapText="1"/>
    </xf>
    <xf numFmtId="4" fontId="3" fillId="0" borderId="11" xfId="0" applyNumberFormat="1" applyFont="1" applyBorder="1"/>
    <xf numFmtId="4" fontId="1" fillId="0" borderId="0" xfId="0" applyNumberFormat="1" applyFont="1" applyBorder="1"/>
    <xf numFmtId="4" fontId="1" fillId="0" borderId="12" xfId="0" applyNumberFormat="1" applyFont="1" applyBorder="1" applyAlignment="1">
      <alignment horizontal="justify" vertical="center" wrapText="1"/>
    </xf>
    <xf numFmtId="4" fontId="1" fillId="0" borderId="13" xfId="0" applyNumberFormat="1" applyFont="1" applyBorder="1"/>
    <xf numFmtId="4" fontId="1" fillId="0" borderId="11" xfId="0" applyNumberFormat="1" applyFont="1" applyBorder="1"/>
    <xf numFmtId="4" fontId="1" fillId="0" borderId="14" xfId="0" applyNumberFormat="1" applyFont="1" applyBorder="1" applyAlignment="1">
      <alignment horizontal="justify" vertical="center" wrapText="1"/>
    </xf>
    <xf numFmtId="4" fontId="1" fillId="0" borderId="15" xfId="0" applyNumberFormat="1" applyFont="1" applyBorder="1" applyAlignment="1">
      <alignment horizontal="justify" vertical="center"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2" borderId="13" xfId="0" applyNumberFormat="1" applyFont="1" applyFill="1" applyBorder="1"/>
    <xf numFmtId="4" fontId="1" fillId="2" borderId="11" xfId="0" applyNumberFormat="1" applyFont="1" applyFill="1" applyBorder="1"/>
    <xf numFmtId="4" fontId="3" fillId="2" borderId="10" xfId="0" applyNumberFormat="1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justify" vertical="center" wrapText="1"/>
    </xf>
    <xf numFmtId="4" fontId="3" fillId="4" borderId="11" xfId="0" applyNumberFormat="1" applyFont="1" applyFill="1" applyBorder="1"/>
    <xf numFmtId="0" fontId="9" fillId="0" borderId="8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2" fillId="0" borderId="0" xfId="0" applyFont="1"/>
    <xf numFmtId="0" fontId="12" fillId="5" borderId="0" xfId="0" applyFont="1" applyFill="1"/>
    <xf numFmtId="0" fontId="12" fillId="0" borderId="1" xfId="0" applyFont="1" applyBorder="1" applyAlignment="1">
      <alignment horizontal="justify" vertical="center" wrapText="1"/>
    </xf>
    <xf numFmtId="0" fontId="0" fillId="4" borderId="0" xfId="0" applyFill="1"/>
    <xf numFmtId="0" fontId="0" fillId="0" borderId="0" xfId="0" applyFill="1"/>
    <xf numFmtId="0" fontId="9" fillId="0" borderId="9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15" fillId="0" borderId="0" xfId="0" applyFont="1"/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2" fillId="6" borderId="7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0" fontId="13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12" fillId="6" borderId="8" xfId="0" applyFont="1" applyFill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1E9B-AC65-4342-AD8D-9A19FD7E370B}">
  <dimension ref="A1:Q186"/>
  <sheetViews>
    <sheetView tabSelected="1" zoomScale="120" zoomScaleNormal="120" workbookViewId="0">
      <selection activeCell="F3" sqref="F3"/>
    </sheetView>
  </sheetViews>
  <sheetFormatPr defaultRowHeight="15" x14ac:dyDescent="0.25"/>
  <cols>
    <col min="1" max="1" width="25.85546875" customWidth="1"/>
    <col min="3" max="3" width="11.85546875" customWidth="1"/>
    <col min="9" max="9" width="10.85546875" customWidth="1"/>
    <col min="10" max="10" width="13" customWidth="1"/>
    <col min="11" max="11" width="11.7109375" customWidth="1"/>
    <col min="12" max="12" width="4.28515625" customWidth="1"/>
    <col min="13" max="13" width="11" customWidth="1"/>
    <col min="14" max="14" width="10.5703125" customWidth="1"/>
    <col min="15" max="15" width="10.85546875" customWidth="1"/>
    <col min="16" max="16" width="10.5703125" customWidth="1"/>
    <col min="17" max="17" width="12.5703125" customWidth="1"/>
  </cols>
  <sheetData>
    <row r="1" spans="1:17" x14ac:dyDescent="0.25">
      <c r="A1" t="s">
        <v>0</v>
      </c>
    </row>
    <row r="2" spans="1:17" x14ac:dyDescent="0.25">
      <c r="A2" t="s">
        <v>111</v>
      </c>
      <c r="C2" s="47"/>
      <c r="D2" s="47"/>
      <c r="E2" s="47"/>
    </row>
    <row r="5" spans="1:17" ht="15.75" x14ac:dyDescent="0.25">
      <c r="A5" s="1" t="s">
        <v>1</v>
      </c>
      <c r="E5" s="43" t="s">
        <v>67</v>
      </c>
      <c r="F5" s="43"/>
      <c r="G5" s="43"/>
      <c r="H5" s="43"/>
      <c r="I5" s="43"/>
      <c r="J5" s="43"/>
      <c r="K5" s="43"/>
      <c r="L5" s="43"/>
      <c r="M5" s="43"/>
      <c r="N5" s="43"/>
    </row>
    <row r="7" spans="1:17" ht="15.75" thickBot="1" x14ac:dyDescent="0.3"/>
    <row r="8" spans="1:17" ht="15.75" thickBot="1" x14ac:dyDescent="0.3">
      <c r="A8" s="2"/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M8" s="4" t="s">
        <v>12</v>
      </c>
      <c r="N8" s="5" t="s">
        <v>13</v>
      </c>
      <c r="O8" s="23" t="s">
        <v>14</v>
      </c>
      <c r="P8" s="17" t="s">
        <v>15</v>
      </c>
      <c r="Q8" s="5"/>
    </row>
    <row r="9" spans="1:17" ht="180" x14ac:dyDescent="0.25">
      <c r="A9" s="51" t="s">
        <v>16</v>
      </c>
      <c r="B9" s="54" t="s">
        <v>17</v>
      </c>
      <c r="C9" s="57" t="s">
        <v>18</v>
      </c>
      <c r="D9" s="6" t="s">
        <v>19</v>
      </c>
      <c r="E9" s="60" t="s">
        <v>20</v>
      </c>
      <c r="F9" s="60" t="s">
        <v>21</v>
      </c>
      <c r="G9" s="7" t="s">
        <v>22</v>
      </c>
      <c r="H9" s="7" t="s">
        <v>23</v>
      </c>
      <c r="I9" s="32" t="s">
        <v>24</v>
      </c>
      <c r="J9" s="32" t="s">
        <v>24</v>
      </c>
      <c r="K9" s="48" t="s">
        <v>25</v>
      </c>
      <c r="M9" s="17" t="s">
        <v>26</v>
      </c>
      <c r="N9" s="24" t="s">
        <v>27</v>
      </c>
      <c r="O9" s="17" t="s">
        <v>28</v>
      </c>
      <c r="P9" s="20" t="s">
        <v>29</v>
      </c>
      <c r="Q9" s="31" t="s">
        <v>37</v>
      </c>
    </row>
    <row r="10" spans="1:17" ht="30" x14ac:dyDescent="0.25">
      <c r="A10" s="52"/>
      <c r="B10" s="55"/>
      <c r="C10" s="58"/>
      <c r="D10" s="6" t="s">
        <v>30</v>
      </c>
      <c r="E10" s="61"/>
      <c r="F10" s="61"/>
      <c r="G10" s="8" t="s">
        <v>31</v>
      </c>
      <c r="H10" s="8" t="s">
        <v>32</v>
      </c>
      <c r="I10" s="32" t="s">
        <v>33</v>
      </c>
      <c r="J10" s="32" t="s">
        <v>34</v>
      </c>
      <c r="K10" s="49"/>
      <c r="M10" s="21"/>
      <c r="N10" s="25"/>
      <c r="O10" s="21"/>
      <c r="P10" s="27"/>
      <c r="Q10" s="29"/>
    </row>
    <row r="11" spans="1:17" ht="15.75" x14ac:dyDescent="0.25">
      <c r="A11" s="52"/>
      <c r="B11" s="55"/>
      <c r="C11" s="58"/>
      <c r="D11" s="9"/>
      <c r="E11" s="61"/>
      <c r="F11" s="61"/>
      <c r="G11" s="8" t="s">
        <v>35</v>
      </c>
      <c r="H11" s="9"/>
      <c r="I11" s="33" t="s">
        <v>36</v>
      </c>
      <c r="J11" s="33"/>
      <c r="K11" s="49"/>
      <c r="M11" s="21"/>
      <c r="N11" s="25"/>
      <c r="O11" s="21"/>
      <c r="P11" s="27"/>
      <c r="Q11" s="29"/>
    </row>
    <row r="12" spans="1:17" ht="16.5" thickBot="1" x14ac:dyDescent="0.3">
      <c r="A12" s="53"/>
      <c r="B12" s="56"/>
      <c r="C12" s="59"/>
      <c r="D12" s="10"/>
      <c r="E12" s="62"/>
      <c r="F12" s="62"/>
      <c r="G12" s="10"/>
      <c r="H12" s="10"/>
      <c r="I12" s="34"/>
      <c r="J12" s="35"/>
      <c r="K12" s="50"/>
      <c r="M12" s="22"/>
      <c r="N12" s="26"/>
      <c r="O12" s="22"/>
      <c r="P12" s="28"/>
      <c r="Q12" s="30"/>
    </row>
    <row r="13" spans="1:17" ht="16.5" thickBot="1" x14ac:dyDescent="0.3">
      <c r="A13" s="41" t="s">
        <v>65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M13" s="19"/>
      <c r="N13" s="19"/>
      <c r="O13" s="19"/>
      <c r="P13" s="19"/>
      <c r="Q13" s="19"/>
    </row>
    <row r="14" spans="1:17" ht="16.5" thickBot="1" x14ac:dyDescent="0.3">
      <c r="A14" s="63" t="s">
        <v>38</v>
      </c>
      <c r="B14" s="64">
        <v>1</v>
      </c>
      <c r="C14" s="13">
        <f t="shared" ref="C14:C19" si="0">Q14</f>
        <v>0</v>
      </c>
      <c r="D14" s="14">
        <f t="shared" ref="D14:D18" si="1">B14*C14</f>
        <v>0</v>
      </c>
      <c r="E14" s="12">
        <v>5</v>
      </c>
      <c r="F14" s="36"/>
      <c r="G14" s="14">
        <f>E14*F14</f>
        <v>0</v>
      </c>
      <c r="H14" s="14">
        <f>B14*G14</f>
        <v>0</v>
      </c>
      <c r="I14" s="14">
        <f>D14+H14</f>
        <v>0</v>
      </c>
      <c r="J14" s="14">
        <f t="shared" ref="J14:J19" si="2">I14*1.22</f>
        <v>0</v>
      </c>
      <c r="K14" s="36"/>
      <c r="M14" s="37"/>
      <c r="N14" s="37"/>
      <c r="O14" s="37"/>
      <c r="P14" s="37"/>
      <c r="Q14" s="18">
        <f t="shared" ref="Q14" si="3">SUM(M14:P14)</f>
        <v>0</v>
      </c>
    </row>
    <row r="15" spans="1:17" ht="29.25" thickBot="1" x14ac:dyDescent="0.3">
      <c r="A15" s="63" t="s">
        <v>60</v>
      </c>
      <c r="B15" s="64">
        <v>3</v>
      </c>
      <c r="C15" s="13">
        <f t="shared" si="0"/>
        <v>0</v>
      </c>
      <c r="D15" s="14">
        <f t="shared" si="1"/>
        <v>0</v>
      </c>
      <c r="E15" s="12">
        <v>5</v>
      </c>
      <c r="F15" s="36"/>
      <c r="G15" s="14">
        <f t="shared" ref="G15:G18" si="4">E15*F15</f>
        <v>0</v>
      </c>
      <c r="H15" s="14">
        <f t="shared" ref="H15:H18" si="5">B15*G15</f>
        <v>0</v>
      </c>
      <c r="I15" s="14">
        <f t="shared" ref="I15:I18" si="6">D15+H15</f>
        <v>0</v>
      </c>
      <c r="J15" s="14">
        <f t="shared" si="2"/>
        <v>0</v>
      </c>
      <c r="K15" s="36"/>
      <c r="M15" s="37"/>
      <c r="N15" s="37"/>
      <c r="O15" s="37"/>
      <c r="P15" s="37"/>
      <c r="Q15" s="18">
        <f t="shared" ref="Q15:Q18" si="7">SUM(M15:P15)</f>
        <v>0</v>
      </c>
    </row>
    <row r="16" spans="1:17" ht="16.5" thickBot="1" x14ac:dyDescent="0.3">
      <c r="A16" s="63" t="s">
        <v>47</v>
      </c>
      <c r="B16" s="64">
        <v>4</v>
      </c>
      <c r="C16" s="13">
        <f t="shared" ref="C16" si="8">Q16</f>
        <v>0</v>
      </c>
      <c r="D16" s="14">
        <f t="shared" ref="D16" si="9">B16*C16</f>
        <v>0</v>
      </c>
      <c r="E16" s="12">
        <v>5</v>
      </c>
      <c r="F16" s="36"/>
      <c r="G16" s="14">
        <f t="shared" ref="G16" si="10">E16*F16</f>
        <v>0</v>
      </c>
      <c r="H16" s="14">
        <f t="shared" ref="H16" si="11">B16*G16</f>
        <v>0</v>
      </c>
      <c r="I16" s="14">
        <f t="shared" ref="I16" si="12">D16+H16</f>
        <v>0</v>
      </c>
      <c r="J16" s="14">
        <f t="shared" ref="J16" si="13">I16*1.22</f>
        <v>0</v>
      </c>
      <c r="K16" s="36"/>
      <c r="M16" s="37"/>
      <c r="N16" s="37"/>
      <c r="O16" s="37"/>
      <c r="P16" s="37"/>
      <c r="Q16" s="18">
        <f t="shared" si="7"/>
        <v>0</v>
      </c>
    </row>
    <row r="17" spans="1:17" ht="16.5" thickBot="1" x14ac:dyDescent="0.3">
      <c r="A17" s="63" t="s">
        <v>42</v>
      </c>
      <c r="B17" s="64">
        <v>1</v>
      </c>
      <c r="C17" s="13">
        <f t="shared" ref="C17" si="14">Q17</f>
        <v>0</v>
      </c>
      <c r="D17" s="14">
        <f t="shared" ref="D17" si="15">B17*C17</f>
        <v>0</v>
      </c>
      <c r="E17" s="12">
        <v>5</v>
      </c>
      <c r="F17" s="36"/>
      <c r="G17" s="14">
        <f t="shared" ref="G17" si="16">E17*F17</f>
        <v>0</v>
      </c>
      <c r="H17" s="14">
        <f t="shared" ref="H17" si="17">B17*G17</f>
        <v>0</v>
      </c>
      <c r="I17" s="14">
        <f t="shared" ref="I17" si="18">D17+H17</f>
        <v>0</v>
      </c>
      <c r="J17" s="14">
        <f t="shared" ref="J17" si="19">I17*1.22</f>
        <v>0</v>
      </c>
      <c r="K17" s="36"/>
      <c r="M17" s="37"/>
      <c r="N17" s="37"/>
      <c r="O17" s="37"/>
      <c r="P17" s="37"/>
      <c r="Q17" s="18">
        <f t="shared" si="7"/>
        <v>0</v>
      </c>
    </row>
    <row r="18" spans="1:17" ht="16.5" thickBot="1" x14ac:dyDescent="0.3">
      <c r="A18" s="63" t="s">
        <v>45</v>
      </c>
      <c r="B18" s="64">
        <v>3</v>
      </c>
      <c r="C18" s="13">
        <f t="shared" si="0"/>
        <v>0</v>
      </c>
      <c r="D18" s="14">
        <f t="shared" si="1"/>
        <v>0</v>
      </c>
      <c r="E18" s="12">
        <v>5</v>
      </c>
      <c r="F18" s="36"/>
      <c r="G18" s="14">
        <f t="shared" si="4"/>
        <v>0</v>
      </c>
      <c r="H18" s="14">
        <f t="shared" si="5"/>
        <v>0</v>
      </c>
      <c r="I18" s="14">
        <f t="shared" si="6"/>
        <v>0</v>
      </c>
      <c r="J18" s="14">
        <f t="shared" si="2"/>
        <v>0</v>
      </c>
      <c r="K18" s="36"/>
      <c r="M18" s="37"/>
      <c r="N18" s="37"/>
      <c r="O18" s="37"/>
      <c r="P18" s="37"/>
      <c r="Q18" s="18">
        <f t="shared" si="7"/>
        <v>0</v>
      </c>
    </row>
    <row r="19" spans="1:17" ht="16.5" thickBot="1" x14ac:dyDescent="0.3">
      <c r="A19" s="38" t="s">
        <v>43</v>
      </c>
      <c r="B19" s="16">
        <f>SUM(B14:B18)</f>
        <v>12</v>
      </c>
      <c r="C19" s="13"/>
      <c r="D19" s="14"/>
      <c r="E19" s="16"/>
      <c r="F19" s="16"/>
      <c r="G19" s="14"/>
      <c r="H19" s="14"/>
      <c r="I19" s="14">
        <f>SUM(I14:I18)</f>
        <v>0</v>
      </c>
      <c r="J19" s="14">
        <f>SUM(J14:J18)</f>
        <v>0</v>
      </c>
      <c r="K19" s="45"/>
      <c r="M19" s="15"/>
      <c r="N19" s="15"/>
      <c r="O19" s="15"/>
      <c r="P19" s="15"/>
      <c r="Q19" s="15"/>
    </row>
    <row r="20" spans="1:17" ht="15.75" thickBot="1" x14ac:dyDescent="0.3">
      <c r="A20" s="39"/>
      <c r="K20" s="44"/>
    </row>
    <row r="21" spans="1:17" ht="16.5" thickBot="1" x14ac:dyDescent="0.3">
      <c r="A21" s="40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46"/>
      <c r="M21" s="19"/>
      <c r="N21" s="19"/>
      <c r="O21" s="19"/>
      <c r="P21" s="19"/>
      <c r="Q21" s="19"/>
    </row>
    <row r="22" spans="1:17" ht="16.5" thickBot="1" x14ac:dyDescent="0.3">
      <c r="A22" s="63" t="s">
        <v>54</v>
      </c>
      <c r="B22" s="64">
        <v>4</v>
      </c>
      <c r="C22" s="13">
        <f t="shared" ref="C22" si="20">Q22</f>
        <v>0</v>
      </c>
      <c r="D22" s="14">
        <f t="shared" ref="D22" si="21">B22*C22</f>
        <v>0</v>
      </c>
      <c r="E22" s="12">
        <v>5</v>
      </c>
      <c r="F22" s="36"/>
      <c r="G22" s="14">
        <f>E22*F22</f>
        <v>0</v>
      </c>
      <c r="H22" s="14">
        <f>B22*G22</f>
        <v>0</v>
      </c>
      <c r="I22" s="14">
        <f>D22+H22</f>
        <v>0</v>
      </c>
      <c r="J22" s="14">
        <f t="shared" ref="J22" si="22">I22*1.22</f>
        <v>0</v>
      </c>
      <c r="K22" s="36"/>
      <c r="M22" s="37"/>
      <c r="N22" s="37"/>
      <c r="O22" s="37"/>
      <c r="P22" s="37"/>
      <c r="Q22" s="18">
        <f t="shared" ref="Q22" si="23">SUM(M22:P22)</f>
        <v>0</v>
      </c>
    </row>
    <row r="23" spans="1:17" ht="16.5" thickBot="1" x14ac:dyDescent="0.3">
      <c r="A23" s="38" t="s">
        <v>43</v>
      </c>
      <c r="B23" s="16">
        <f>SUM(B22)</f>
        <v>4</v>
      </c>
      <c r="C23" s="13"/>
      <c r="D23" s="14"/>
      <c r="E23" s="16"/>
      <c r="F23" s="16"/>
      <c r="G23" s="14"/>
      <c r="H23" s="14"/>
      <c r="I23" s="14"/>
      <c r="J23" s="14"/>
      <c r="K23" s="45"/>
      <c r="M23" s="15"/>
      <c r="N23" s="15"/>
      <c r="O23" s="15"/>
      <c r="P23" s="15"/>
      <c r="Q23" s="15"/>
    </row>
    <row r="24" spans="1:17" ht="15.75" thickBot="1" x14ac:dyDescent="0.3">
      <c r="A24" s="39"/>
      <c r="K24" s="44"/>
    </row>
    <row r="25" spans="1:17" ht="16.5" thickBot="1" x14ac:dyDescent="0.3">
      <c r="A25" s="42" t="s">
        <v>69</v>
      </c>
      <c r="B25" s="65"/>
      <c r="C25" s="11"/>
      <c r="D25" s="11"/>
      <c r="E25" s="11"/>
      <c r="F25" s="11"/>
      <c r="G25" s="11"/>
      <c r="H25" s="11"/>
      <c r="I25" s="11"/>
      <c r="J25" s="11"/>
      <c r="K25" s="46"/>
      <c r="M25" s="19"/>
      <c r="N25" s="19"/>
      <c r="O25" s="19"/>
      <c r="P25" s="19"/>
      <c r="Q25" s="19"/>
    </row>
    <row r="26" spans="1:17" ht="16.5" thickBot="1" x14ac:dyDescent="0.3">
      <c r="A26" s="66" t="s">
        <v>70</v>
      </c>
      <c r="B26" s="64">
        <v>1</v>
      </c>
      <c r="C26" s="13">
        <f t="shared" ref="C26:C28" si="24">Q26</f>
        <v>0</v>
      </c>
      <c r="D26" s="14">
        <f t="shared" ref="D26:D28" si="25">B26*C26</f>
        <v>0</v>
      </c>
      <c r="E26" s="12">
        <v>5</v>
      </c>
      <c r="F26" s="36"/>
      <c r="G26" s="14">
        <f>E26*F26</f>
        <v>0</v>
      </c>
      <c r="H26" s="14">
        <f>B26*G26</f>
        <v>0</v>
      </c>
      <c r="I26" s="14">
        <f>D26+H26</f>
        <v>0</v>
      </c>
      <c r="J26" s="14">
        <f t="shared" ref="J26:J28" si="26">I26*1.22</f>
        <v>0</v>
      </c>
      <c r="K26" s="36"/>
      <c r="M26" s="37"/>
      <c r="N26" s="37"/>
      <c r="O26" s="37"/>
      <c r="P26" s="37"/>
      <c r="Q26" s="18">
        <f t="shared" ref="Q26:Q28" si="27">SUM(M26:P26)</f>
        <v>0</v>
      </c>
    </row>
    <row r="27" spans="1:17" ht="16.5" thickBot="1" x14ac:dyDescent="0.3">
      <c r="A27" s="66" t="s">
        <v>71</v>
      </c>
      <c r="B27" s="64">
        <v>5</v>
      </c>
      <c r="C27" s="13">
        <f t="shared" si="24"/>
        <v>0</v>
      </c>
      <c r="D27" s="14">
        <f t="shared" si="25"/>
        <v>0</v>
      </c>
      <c r="E27" s="12">
        <v>5</v>
      </c>
      <c r="F27" s="36"/>
      <c r="G27" s="14">
        <f t="shared" ref="G27:G28" si="28">E27*F27</f>
        <v>0</v>
      </c>
      <c r="H27" s="14">
        <f t="shared" ref="H27:H28" si="29">B27*G27</f>
        <v>0</v>
      </c>
      <c r="I27" s="14">
        <f t="shared" ref="I27:I28" si="30">D27+H27</f>
        <v>0</v>
      </c>
      <c r="J27" s="14">
        <f t="shared" si="26"/>
        <v>0</v>
      </c>
      <c r="K27" s="36"/>
      <c r="M27" s="37"/>
      <c r="N27" s="37"/>
      <c r="O27" s="37"/>
      <c r="P27" s="37"/>
      <c r="Q27" s="15">
        <f t="shared" si="27"/>
        <v>0</v>
      </c>
    </row>
    <row r="28" spans="1:17" ht="16.5" thickBot="1" x14ac:dyDescent="0.3">
      <c r="A28" s="66" t="s">
        <v>72</v>
      </c>
      <c r="B28" s="64">
        <v>2</v>
      </c>
      <c r="C28" s="13">
        <f t="shared" si="24"/>
        <v>0</v>
      </c>
      <c r="D28" s="14">
        <f t="shared" si="25"/>
        <v>0</v>
      </c>
      <c r="E28" s="12">
        <v>5</v>
      </c>
      <c r="F28" s="36"/>
      <c r="G28" s="14">
        <f t="shared" si="28"/>
        <v>0</v>
      </c>
      <c r="H28" s="14">
        <f t="shared" si="29"/>
        <v>0</v>
      </c>
      <c r="I28" s="14">
        <f t="shared" si="30"/>
        <v>0</v>
      </c>
      <c r="J28" s="14">
        <f t="shared" si="26"/>
        <v>0</v>
      </c>
      <c r="K28" s="36"/>
      <c r="M28" s="37"/>
      <c r="N28" s="37"/>
      <c r="O28" s="37"/>
      <c r="P28" s="37"/>
      <c r="Q28" s="15">
        <f t="shared" si="27"/>
        <v>0</v>
      </c>
    </row>
    <row r="29" spans="1:17" ht="16.5" thickBot="1" x14ac:dyDescent="0.3">
      <c r="A29" s="38" t="s">
        <v>43</v>
      </c>
      <c r="B29" s="16">
        <f>SUM(B26:B28)</f>
        <v>8</v>
      </c>
      <c r="C29" s="13"/>
      <c r="D29" s="14"/>
      <c r="E29" s="16"/>
      <c r="F29" s="16"/>
      <c r="G29" s="14"/>
      <c r="H29" s="14"/>
      <c r="I29" s="14">
        <f>SUM(I26:I28)</f>
        <v>0</v>
      </c>
      <c r="J29" s="14">
        <f>SUM(J26:J28)</f>
        <v>0</v>
      </c>
      <c r="K29" s="45"/>
      <c r="M29" s="15"/>
      <c r="N29" s="15"/>
      <c r="O29" s="15"/>
      <c r="P29" s="15"/>
      <c r="Q29" s="15"/>
    </row>
    <row r="30" spans="1:17" ht="15.75" thickBot="1" x14ac:dyDescent="0.3">
      <c r="A30" s="39"/>
      <c r="K30" s="44"/>
    </row>
    <row r="31" spans="1:17" ht="16.5" thickBot="1" x14ac:dyDescent="0.3">
      <c r="A31" s="42" t="s">
        <v>73</v>
      </c>
      <c r="B31" s="65"/>
      <c r="C31" s="11"/>
      <c r="D31" s="11"/>
      <c r="E31" s="11"/>
      <c r="F31" s="11"/>
      <c r="G31" s="11"/>
      <c r="H31" s="11"/>
      <c r="I31" s="11"/>
      <c r="J31" s="11"/>
      <c r="K31" s="46"/>
      <c r="M31" s="19"/>
      <c r="N31" s="19"/>
      <c r="O31" s="19"/>
      <c r="P31" s="19"/>
      <c r="Q31" s="19"/>
    </row>
    <row r="32" spans="1:17" ht="16.5" thickBot="1" x14ac:dyDescent="0.3">
      <c r="A32" s="66" t="s">
        <v>72</v>
      </c>
      <c r="B32" s="64">
        <v>2</v>
      </c>
      <c r="C32" s="13">
        <f t="shared" ref="C32" si="31">Q32</f>
        <v>0</v>
      </c>
      <c r="D32" s="14">
        <f t="shared" ref="D32" si="32">B32*C32</f>
        <v>0</v>
      </c>
      <c r="E32" s="12">
        <v>5</v>
      </c>
      <c r="F32" s="36"/>
      <c r="G32" s="14">
        <f>E32*F32</f>
        <v>0</v>
      </c>
      <c r="H32" s="14">
        <f>B32*G32</f>
        <v>0</v>
      </c>
      <c r="I32" s="14">
        <f>D32+H32</f>
        <v>0</v>
      </c>
      <c r="J32" s="14">
        <f t="shared" ref="J32" si="33">I32*1.22</f>
        <v>0</v>
      </c>
      <c r="K32" s="36"/>
      <c r="M32" s="37"/>
      <c r="N32" s="37"/>
      <c r="O32" s="37"/>
      <c r="P32" s="37"/>
      <c r="Q32" s="18">
        <f t="shared" ref="Q32" si="34">SUM(M32:P32)</f>
        <v>0</v>
      </c>
    </row>
    <row r="33" spans="1:17" ht="16.5" thickBot="1" x14ac:dyDescent="0.3">
      <c r="A33" s="38" t="s">
        <v>43</v>
      </c>
      <c r="B33" s="16">
        <f>SUM(B32)</f>
        <v>2</v>
      </c>
      <c r="C33" s="13"/>
      <c r="D33" s="14"/>
      <c r="E33" s="16"/>
      <c r="F33" s="16"/>
      <c r="G33" s="14"/>
      <c r="H33" s="14"/>
      <c r="I33" s="14"/>
      <c r="J33" s="14"/>
      <c r="K33" s="45"/>
      <c r="M33" s="15"/>
      <c r="N33" s="15"/>
      <c r="O33" s="15"/>
      <c r="P33" s="15"/>
      <c r="Q33" s="15"/>
    </row>
    <row r="34" spans="1:17" ht="15.75" thickBot="1" x14ac:dyDescent="0.3">
      <c r="A34" s="39"/>
      <c r="K34" s="44"/>
    </row>
    <row r="35" spans="1:17" ht="16.5" thickBot="1" x14ac:dyDescent="0.3">
      <c r="A35" s="67" t="s">
        <v>74</v>
      </c>
      <c r="B35" s="68"/>
      <c r="C35" s="11"/>
      <c r="D35" s="11"/>
      <c r="E35" s="11"/>
      <c r="F35" s="11"/>
      <c r="G35" s="11"/>
      <c r="H35" s="11"/>
      <c r="I35" s="11"/>
      <c r="J35" s="11"/>
      <c r="K35" s="46"/>
      <c r="M35" s="19"/>
      <c r="N35" s="19"/>
      <c r="O35" s="19"/>
      <c r="P35" s="19"/>
      <c r="Q35" s="19"/>
    </row>
    <row r="36" spans="1:17" ht="29.25" thickBot="1" x14ac:dyDescent="0.3">
      <c r="A36" s="63" t="s">
        <v>44</v>
      </c>
      <c r="B36" s="64">
        <v>1</v>
      </c>
      <c r="C36" s="13">
        <f t="shared" ref="C36:C39" si="35">Q36</f>
        <v>0</v>
      </c>
      <c r="D36" s="14">
        <f t="shared" ref="D36:D39" si="36">B36*C36</f>
        <v>0</v>
      </c>
      <c r="E36" s="12">
        <v>5</v>
      </c>
      <c r="F36" s="36"/>
      <c r="G36" s="14">
        <f>E36*F36</f>
        <v>0</v>
      </c>
      <c r="H36" s="14">
        <f>B36*G36</f>
        <v>0</v>
      </c>
      <c r="I36" s="14">
        <f>D36+H36</f>
        <v>0</v>
      </c>
      <c r="J36" s="14">
        <f t="shared" ref="J36:J40" si="37">I36*1.22</f>
        <v>0</v>
      </c>
      <c r="K36" s="36"/>
      <c r="M36" s="37"/>
      <c r="N36" s="37"/>
      <c r="O36" s="37"/>
      <c r="P36" s="37"/>
      <c r="Q36" s="18">
        <f t="shared" ref="Q36:Q39" si="38">SUM(M36:P36)</f>
        <v>0</v>
      </c>
    </row>
    <row r="37" spans="1:17" ht="16.5" thickBot="1" x14ac:dyDescent="0.3">
      <c r="A37" s="63" t="s">
        <v>47</v>
      </c>
      <c r="B37" s="64">
        <v>4</v>
      </c>
      <c r="C37" s="13">
        <f t="shared" si="35"/>
        <v>0</v>
      </c>
      <c r="D37" s="14">
        <f t="shared" si="36"/>
        <v>0</v>
      </c>
      <c r="E37" s="12">
        <v>5</v>
      </c>
      <c r="F37" s="36"/>
      <c r="G37" s="14">
        <f t="shared" ref="G37:G39" si="39">E37*F37</f>
        <v>0</v>
      </c>
      <c r="H37" s="14">
        <f t="shared" ref="H37:H39" si="40">B37*G37</f>
        <v>0</v>
      </c>
      <c r="I37" s="14">
        <f t="shared" ref="I37:I39" si="41">D37+H37</f>
        <v>0</v>
      </c>
      <c r="J37" s="14">
        <f t="shared" si="37"/>
        <v>0</v>
      </c>
      <c r="K37" s="36"/>
      <c r="M37" s="37"/>
      <c r="N37" s="37"/>
      <c r="O37" s="37"/>
      <c r="P37" s="37"/>
      <c r="Q37" s="15">
        <f t="shared" si="38"/>
        <v>0</v>
      </c>
    </row>
    <row r="38" spans="1:17" ht="16.5" thickBot="1" x14ac:dyDescent="0.3">
      <c r="A38" s="63" t="s">
        <v>59</v>
      </c>
      <c r="B38" s="64">
        <v>1</v>
      </c>
      <c r="C38" s="13">
        <f t="shared" ref="C38" si="42">Q38</f>
        <v>0</v>
      </c>
      <c r="D38" s="14">
        <f t="shared" ref="D38" si="43">B38*C38</f>
        <v>0</v>
      </c>
      <c r="E38" s="12">
        <v>5</v>
      </c>
      <c r="F38" s="36"/>
      <c r="G38" s="14">
        <f t="shared" ref="G38" si="44">E38*F38</f>
        <v>0</v>
      </c>
      <c r="H38" s="14">
        <f t="shared" ref="H38" si="45">B38*G38</f>
        <v>0</v>
      </c>
      <c r="I38" s="14">
        <f t="shared" ref="I38" si="46">D38+H38</f>
        <v>0</v>
      </c>
      <c r="J38" s="14">
        <f t="shared" ref="J38" si="47">I38*1.22</f>
        <v>0</v>
      </c>
      <c r="K38" s="36"/>
      <c r="M38" s="37"/>
      <c r="N38" s="37"/>
      <c r="O38" s="37"/>
      <c r="P38" s="37"/>
      <c r="Q38" s="15">
        <f t="shared" ref="Q38" si="48">SUM(M38:P38)</f>
        <v>0</v>
      </c>
    </row>
    <row r="39" spans="1:17" ht="16.5" thickBot="1" x14ac:dyDescent="0.3">
      <c r="A39" s="63" t="s">
        <v>41</v>
      </c>
      <c r="B39" s="64">
        <v>5</v>
      </c>
      <c r="C39" s="13">
        <f t="shared" si="35"/>
        <v>0</v>
      </c>
      <c r="D39" s="14">
        <f t="shared" si="36"/>
        <v>0</v>
      </c>
      <c r="E39" s="12">
        <v>5</v>
      </c>
      <c r="F39" s="36"/>
      <c r="G39" s="14">
        <f t="shared" si="39"/>
        <v>0</v>
      </c>
      <c r="H39" s="14">
        <f t="shared" si="40"/>
        <v>0</v>
      </c>
      <c r="I39" s="14">
        <f t="shared" si="41"/>
        <v>0</v>
      </c>
      <c r="J39" s="14">
        <f t="shared" si="37"/>
        <v>0</v>
      </c>
      <c r="K39" s="36"/>
      <c r="M39" s="37"/>
      <c r="N39" s="37"/>
      <c r="O39" s="37"/>
      <c r="P39" s="37"/>
      <c r="Q39" s="15">
        <f t="shared" si="38"/>
        <v>0</v>
      </c>
    </row>
    <row r="40" spans="1:17" ht="16.5" thickBot="1" x14ac:dyDescent="0.3">
      <c r="A40" s="38" t="s">
        <v>43</v>
      </c>
      <c r="B40" s="16">
        <f>SUM(B36:B39)</f>
        <v>11</v>
      </c>
      <c r="C40" s="13"/>
      <c r="D40" s="14"/>
      <c r="E40" s="16"/>
      <c r="F40" s="16"/>
      <c r="G40" s="14"/>
      <c r="H40" s="14"/>
      <c r="I40" s="14">
        <f>SUM(I36:I39)</f>
        <v>0</v>
      </c>
      <c r="J40" s="14">
        <f>SUM(J36:J39)</f>
        <v>0</v>
      </c>
      <c r="K40" s="45"/>
      <c r="M40" s="15"/>
      <c r="N40" s="15"/>
      <c r="O40" s="15"/>
      <c r="P40" s="15"/>
      <c r="Q40" s="15"/>
    </row>
    <row r="41" spans="1:17" ht="15.75" thickBot="1" x14ac:dyDescent="0.3">
      <c r="A41" s="39"/>
      <c r="K41" s="44"/>
    </row>
    <row r="42" spans="1:17" ht="16.5" thickBot="1" x14ac:dyDescent="0.3">
      <c r="A42" s="67" t="s">
        <v>75</v>
      </c>
      <c r="B42" s="68"/>
      <c r="C42" s="11"/>
      <c r="D42" s="11"/>
      <c r="E42" s="11"/>
      <c r="F42" s="11"/>
      <c r="G42" s="11"/>
      <c r="H42" s="11"/>
      <c r="I42" s="11"/>
      <c r="J42" s="11"/>
      <c r="K42" s="46"/>
      <c r="M42" s="19"/>
      <c r="N42" s="19"/>
      <c r="O42" s="19"/>
      <c r="P42" s="19"/>
      <c r="Q42" s="19"/>
    </row>
    <row r="43" spans="1:17" ht="16.5" thickBot="1" x14ac:dyDescent="0.3">
      <c r="A43" s="63" t="s">
        <v>76</v>
      </c>
      <c r="B43" s="64">
        <v>2</v>
      </c>
      <c r="C43" s="13">
        <f t="shared" ref="C43" si="49">Q43</f>
        <v>0</v>
      </c>
      <c r="D43" s="14">
        <f t="shared" ref="D43" si="50">B43*C43</f>
        <v>0</v>
      </c>
      <c r="E43" s="12">
        <v>5</v>
      </c>
      <c r="F43" s="36"/>
      <c r="G43" s="14">
        <f>E43*F43</f>
        <v>0</v>
      </c>
      <c r="H43" s="14">
        <f>B43*G43</f>
        <v>0</v>
      </c>
      <c r="I43" s="14">
        <f>D43+H43</f>
        <v>0</v>
      </c>
      <c r="J43" s="14">
        <f t="shared" ref="J43" si="51">I43*1.22</f>
        <v>0</v>
      </c>
      <c r="K43" s="36"/>
      <c r="M43" s="37"/>
      <c r="N43" s="37"/>
      <c r="O43" s="37"/>
      <c r="P43" s="37"/>
      <c r="Q43" s="18">
        <f t="shared" ref="Q43" si="52">SUM(M43:P43)</f>
        <v>0</v>
      </c>
    </row>
    <row r="44" spans="1:17" ht="16.5" thickBot="1" x14ac:dyDescent="0.3">
      <c r="A44" s="38" t="s">
        <v>43</v>
      </c>
      <c r="B44" s="16">
        <f>SUM(B43)</f>
        <v>2</v>
      </c>
      <c r="C44" s="13"/>
      <c r="D44" s="14"/>
      <c r="E44" s="16"/>
      <c r="F44" s="16"/>
      <c r="G44" s="14"/>
      <c r="H44" s="14"/>
      <c r="I44" s="14"/>
      <c r="J44" s="14"/>
      <c r="K44" s="45"/>
      <c r="M44" s="15"/>
      <c r="N44" s="15"/>
      <c r="O44" s="15"/>
      <c r="P44" s="15"/>
      <c r="Q44" s="15"/>
    </row>
    <row r="45" spans="1:17" ht="15.75" thickBot="1" x14ac:dyDescent="0.3">
      <c r="A45" s="39"/>
      <c r="K45" s="44"/>
    </row>
    <row r="46" spans="1:17" ht="31.5" customHeight="1" thickBot="1" x14ac:dyDescent="0.3">
      <c r="A46" s="67" t="s">
        <v>77</v>
      </c>
      <c r="B46" s="68"/>
      <c r="C46" s="11"/>
      <c r="D46" s="11"/>
      <c r="E46" s="11"/>
      <c r="F46" s="11"/>
      <c r="G46" s="11"/>
      <c r="H46" s="11"/>
      <c r="I46" s="11"/>
      <c r="J46" s="11"/>
      <c r="K46" s="46"/>
      <c r="M46" s="19"/>
      <c r="N46" s="19"/>
      <c r="O46" s="19"/>
      <c r="P46" s="19"/>
      <c r="Q46" s="19"/>
    </row>
    <row r="47" spans="1:17" ht="16.5" thickBot="1" x14ac:dyDescent="0.3">
      <c r="A47" s="66" t="s">
        <v>48</v>
      </c>
      <c r="B47" s="64">
        <v>1</v>
      </c>
      <c r="C47" s="13">
        <f t="shared" ref="C47" si="53">Q47</f>
        <v>0</v>
      </c>
      <c r="D47" s="14">
        <f t="shared" ref="D47" si="54">B47*C47</f>
        <v>0</v>
      </c>
      <c r="E47" s="12">
        <v>5</v>
      </c>
      <c r="F47" s="36"/>
      <c r="G47" s="14">
        <f t="shared" ref="G47" si="55">E47*F47</f>
        <v>0</v>
      </c>
      <c r="H47" s="14">
        <f t="shared" ref="H47" si="56">B47*G47</f>
        <v>0</v>
      </c>
      <c r="I47" s="14">
        <f t="shared" ref="I47" si="57">D47+H47</f>
        <v>0</v>
      </c>
      <c r="J47" s="14">
        <f t="shared" ref="J47" si="58">I47*1.22</f>
        <v>0</v>
      </c>
      <c r="K47" s="36"/>
      <c r="L47" s="44"/>
      <c r="M47" s="37"/>
      <c r="N47" s="37"/>
      <c r="O47" s="37"/>
      <c r="P47" s="37"/>
      <c r="Q47" s="15">
        <f t="shared" ref="Q47" si="59">SUM(M47:P47)</f>
        <v>0</v>
      </c>
    </row>
    <row r="48" spans="1:17" ht="29.25" thickBot="1" x14ac:dyDescent="0.3">
      <c r="A48" s="66" t="s">
        <v>49</v>
      </c>
      <c r="B48" s="64">
        <v>1</v>
      </c>
      <c r="C48" s="13">
        <f t="shared" ref="C48:C51" si="60">Q48</f>
        <v>0</v>
      </c>
      <c r="D48" s="14">
        <f t="shared" ref="D48:D50" si="61">B48*C48</f>
        <v>0</v>
      </c>
      <c r="E48" s="12">
        <v>5</v>
      </c>
      <c r="F48" s="36"/>
      <c r="G48" s="14">
        <f t="shared" ref="G48:G50" si="62">E48*F48</f>
        <v>0</v>
      </c>
      <c r="H48" s="14">
        <f t="shared" ref="H48:H50" si="63">B48*G48</f>
        <v>0</v>
      </c>
      <c r="I48" s="14">
        <f t="shared" ref="I48:I50" si="64">D48+H48</f>
        <v>0</v>
      </c>
      <c r="J48" s="14">
        <f t="shared" ref="J48:J51" si="65">I48*1.22</f>
        <v>0</v>
      </c>
      <c r="K48" s="36"/>
      <c r="M48" s="37"/>
      <c r="N48" s="37"/>
      <c r="O48" s="37"/>
      <c r="P48" s="37"/>
      <c r="Q48" s="15">
        <f t="shared" ref="Q48:Q50" si="66">SUM(M48:P48)</f>
        <v>0</v>
      </c>
    </row>
    <row r="49" spans="1:17" ht="29.25" thickBot="1" x14ac:dyDescent="0.3">
      <c r="A49" s="66" t="s">
        <v>50</v>
      </c>
      <c r="B49" s="64">
        <v>1</v>
      </c>
      <c r="C49" s="13">
        <f t="shared" si="60"/>
        <v>0</v>
      </c>
      <c r="D49" s="14">
        <f t="shared" si="61"/>
        <v>0</v>
      </c>
      <c r="E49" s="12">
        <v>5</v>
      </c>
      <c r="F49" s="36"/>
      <c r="G49" s="14">
        <f t="shared" si="62"/>
        <v>0</v>
      </c>
      <c r="H49" s="14">
        <f t="shared" si="63"/>
        <v>0</v>
      </c>
      <c r="I49" s="14">
        <f t="shared" si="64"/>
        <v>0</v>
      </c>
      <c r="J49" s="14">
        <f t="shared" si="65"/>
        <v>0</v>
      </c>
      <c r="K49" s="36"/>
      <c r="M49" s="37"/>
      <c r="N49" s="37"/>
      <c r="O49" s="37"/>
      <c r="P49" s="37"/>
      <c r="Q49" s="15">
        <f t="shared" si="66"/>
        <v>0</v>
      </c>
    </row>
    <row r="50" spans="1:17" ht="30" customHeight="1" thickBot="1" x14ac:dyDescent="0.3">
      <c r="A50" s="66" t="s">
        <v>64</v>
      </c>
      <c r="B50" s="64">
        <v>1</v>
      </c>
      <c r="C50" s="13">
        <f t="shared" si="60"/>
        <v>0</v>
      </c>
      <c r="D50" s="14">
        <f t="shared" si="61"/>
        <v>0</v>
      </c>
      <c r="E50" s="12">
        <v>5</v>
      </c>
      <c r="F50" s="36"/>
      <c r="G50" s="14">
        <f t="shared" si="62"/>
        <v>0</v>
      </c>
      <c r="H50" s="14">
        <f t="shared" si="63"/>
        <v>0</v>
      </c>
      <c r="I50" s="14">
        <f t="shared" si="64"/>
        <v>0</v>
      </c>
      <c r="J50" s="14">
        <f t="shared" si="65"/>
        <v>0</v>
      </c>
      <c r="K50" s="36"/>
      <c r="M50" s="37"/>
      <c r="N50" s="37"/>
      <c r="O50" s="37"/>
      <c r="P50" s="37"/>
      <c r="Q50" s="15">
        <f t="shared" si="66"/>
        <v>0</v>
      </c>
    </row>
    <row r="51" spans="1:17" ht="16.5" thickBot="1" x14ac:dyDescent="0.3">
      <c r="A51" s="38" t="s">
        <v>43</v>
      </c>
      <c r="B51" s="16">
        <f>SUM(B47:B50)</f>
        <v>4</v>
      </c>
      <c r="C51" s="13">
        <f t="shared" si="60"/>
        <v>0</v>
      </c>
      <c r="D51" s="14"/>
      <c r="E51" s="16"/>
      <c r="F51" s="16"/>
      <c r="G51" s="14"/>
      <c r="H51" s="14"/>
      <c r="I51" s="14">
        <f>SUM(I47:I50)</f>
        <v>0</v>
      </c>
      <c r="J51" s="14">
        <f>SUM(J47:J50)</f>
        <v>0</v>
      </c>
      <c r="K51" s="45"/>
      <c r="M51" s="15"/>
      <c r="N51" s="15"/>
      <c r="O51" s="15"/>
      <c r="P51" s="15"/>
      <c r="Q51" s="15">
        <f>SUM(Q47:Q50)</f>
        <v>0</v>
      </c>
    </row>
    <row r="52" spans="1:17" ht="15.75" thickBot="1" x14ac:dyDescent="0.3">
      <c r="A52" s="39"/>
      <c r="K52" s="44"/>
    </row>
    <row r="53" spans="1:17" ht="33" customHeight="1" thickBot="1" x14ac:dyDescent="0.3">
      <c r="A53" s="67" t="s">
        <v>78</v>
      </c>
      <c r="B53" s="68"/>
      <c r="C53" s="11"/>
      <c r="D53" s="11"/>
      <c r="E53" s="11"/>
      <c r="F53" s="11"/>
      <c r="G53" s="11"/>
      <c r="H53" s="11"/>
      <c r="I53" s="11"/>
      <c r="J53" s="11"/>
      <c r="K53" s="46"/>
      <c r="M53" s="19"/>
      <c r="N53" s="19"/>
      <c r="O53" s="19"/>
      <c r="P53" s="19"/>
      <c r="Q53" s="19"/>
    </row>
    <row r="54" spans="1:17" ht="16.5" thickBot="1" x14ac:dyDescent="0.3">
      <c r="A54" s="66" t="s">
        <v>79</v>
      </c>
      <c r="B54" s="64">
        <v>1</v>
      </c>
      <c r="C54" s="13">
        <f t="shared" ref="C54" si="67">Q54</f>
        <v>0</v>
      </c>
      <c r="D54" s="14">
        <f t="shared" ref="D54" si="68">B54*C54</f>
        <v>0</v>
      </c>
      <c r="E54" s="12">
        <v>5</v>
      </c>
      <c r="F54" s="36"/>
      <c r="G54" s="14">
        <f>E54*F54</f>
        <v>0</v>
      </c>
      <c r="H54" s="14">
        <f>B54*G54</f>
        <v>0</v>
      </c>
      <c r="I54" s="14">
        <f>D54+H54</f>
        <v>0</v>
      </c>
      <c r="J54" s="14">
        <f t="shared" ref="J54" si="69">I54*1.22</f>
        <v>0</v>
      </c>
      <c r="K54" s="36"/>
      <c r="M54" s="37"/>
      <c r="N54" s="37"/>
      <c r="O54" s="37"/>
      <c r="P54" s="37"/>
      <c r="Q54" s="18">
        <f t="shared" ref="Q54" si="70">SUM(M54:P54)</f>
        <v>0</v>
      </c>
    </row>
    <row r="55" spans="1:17" ht="16.5" thickBot="1" x14ac:dyDescent="0.3">
      <c r="A55" s="38" t="s">
        <v>43</v>
      </c>
      <c r="B55" s="16">
        <f>SUM(B54)</f>
        <v>1</v>
      </c>
      <c r="C55" s="13"/>
      <c r="D55" s="14"/>
      <c r="E55" s="16"/>
      <c r="F55" s="16"/>
      <c r="G55" s="14"/>
      <c r="H55" s="14"/>
      <c r="I55" s="14"/>
      <c r="J55" s="14"/>
      <c r="K55" s="45"/>
      <c r="M55" s="15"/>
      <c r="N55" s="15"/>
      <c r="O55" s="15"/>
      <c r="P55" s="15"/>
      <c r="Q55" s="15"/>
    </row>
    <row r="56" spans="1:17" ht="15.75" thickBot="1" x14ac:dyDescent="0.3">
      <c r="A56" s="39"/>
      <c r="K56" s="44"/>
    </row>
    <row r="57" spans="1:17" ht="16.5" thickBot="1" x14ac:dyDescent="0.3">
      <c r="A57" s="67" t="s">
        <v>80</v>
      </c>
      <c r="B57" s="68"/>
      <c r="C57" s="11"/>
      <c r="D57" s="11"/>
      <c r="E57" s="11"/>
      <c r="F57" s="11"/>
      <c r="G57" s="11"/>
      <c r="H57" s="11"/>
      <c r="I57" s="11"/>
      <c r="J57" s="11"/>
      <c r="K57" s="46"/>
      <c r="M57" s="19"/>
      <c r="N57" s="19"/>
      <c r="O57" s="19"/>
      <c r="P57" s="19"/>
      <c r="Q57" s="19"/>
    </row>
    <row r="58" spans="1:17" ht="29.25" thickBot="1" x14ac:dyDescent="0.3">
      <c r="A58" s="66" t="s">
        <v>55</v>
      </c>
      <c r="B58" s="64">
        <v>4</v>
      </c>
      <c r="C58" s="13">
        <f t="shared" ref="C58:C61" si="71">Q58</f>
        <v>0</v>
      </c>
      <c r="D58" s="14">
        <f t="shared" ref="D58:D61" si="72">B58*C58</f>
        <v>0</v>
      </c>
      <c r="E58" s="12">
        <v>5</v>
      </c>
      <c r="F58" s="36"/>
      <c r="G58" s="14">
        <f>E58*F58</f>
        <v>0</v>
      </c>
      <c r="H58" s="14">
        <f>B58*G58</f>
        <v>0</v>
      </c>
      <c r="I58" s="14">
        <f>D58+H58</f>
        <v>0</v>
      </c>
      <c r="J58" s="14">
        <f t="shared" ref="J58:J62" si="73">I58*1.22</f>
        <v>0</v>
      </c>
      <c r="K58" s="36"/>
      <c r="M58" s="37"/>
      <c r="N58" s="37"/>
      <c r="O58" s="37"/>
      <c r="P58" s="37"/>
      <c r="Q58" s="18">
        <f t="shared" ref="Q58" si="74">SUM(M58:P58)</f>
        <v>0</v>
      </c>
    </row>
    <row r="59" spans="1:17" ht="16.5" thickBot="1" x14ac:dyDescent="0.3">
      <c r="A59" s="66" t="s">
        <v>81</v>
      </c>
      <c r="B59" s="64">
        <v>6</v>
      </c>
      <c r="C59" s="13">
        <f t="shared" ref="C59" si="75">Q59</f>
        <v>0</v>
      </c>
      <c r="D59" s="14">
        <f t="shared" ref="D59" si="76">B59*C59</f>
        <v>0</v>
      </c>
      <c r="E59" s="12">
        <v>5</v>
      </c>
      <c r="F59" s="36"/>
      <c r="G59" s="14">
        <f>E59*F59</f>
        <v>0</v>
      </c>
      <c r="H59" s="14">
        <f>B59*G59</f>
        <v>0</v>
      </c>
      <c r="I59" s="14">
        <f>D59+H59</f>
        <v>0</v>
      </c>
      <c r="J59" s="14">
        <f t="shared" ref="J59" si="77">I59*1.22</f>
        <v>0</v>
      </c>
      <c r="K59" s="36"/>
      <c r="M59" s="37"/>
      <c r="N59" s="37"/>
      <c r="O59" s="37"/>
      <c r="P59" s="37"/>
      <c r="Q59" s="18">
        <f t="shared" ref="Q59:Q61" si="78">SUM(M59:P59)</f>
        <v>0</v>
      </c>
    </row>
    <row r="60" spans="1:17" ht="16.5" thickBot="1" x14ac:dyDescent="0.3">
      <c r="A60" s="66" t="s">
        <v>51</v>
      </c>
      <c r="B60" s="64">
        <v>1</v>
      </c>
      <c r="C60" s="13">
        <f t="shared" si="71"/>
        <v>0</v>
      </c>
      <c r="D60" s="14">
        <f t="shared" si="72"/>
        <v>0</v>
      </c>
      <c r="E60" s="12">
        <v>5</v>
      </c>
      <c r="F60" s="36"/>
      <c r="G60" s="14">
        <f t="shared" ref="G60:G61" si="79">E60*F60</f>
        <v>0</v>
      </c>
      <c r="H60" s="14">
        <f t="shared" ref="H60:H61" si="80">B60*G60</f>
        <v>0</v>
      </c>
      <c r="I60" s="14">
        <f t="shared" ref="I60:I61" si="81">D60+H60</f>
        <v>0</v>
      </c>
      <c r="J60" s="14">
        <f t="shared" si="73"/>
        <v>0</v>
      </c>
      <c r="K60" s="36"/>
      <c r="M60" s="37"/>
      <c r="N60" s="37"/>
      <c r="O60" s="37"/>
      <c r="P60" s="37"/>
      <c r="Q60" s="18">
        <f t="shared" si="78"/>
        <v>0</v>
      </c>
    </row>
    <row r="61" spans="1:17" ht="16.5" thickBot="1" x14ac:dyDescent="0.3">
      <c r="A61" s="66" t="s">
        <v>54</v>
      </c>
      <c r="B61" s="64">
        <v>4</v>
      </c>
      <c r="C61" s="13">
        <f t="shared" si="71"/>
        <v>0</v>
      </c>
      <c r="D61" s="14">
        <f t="shared" si="72"/>
        <v>0</v>
      </c>
      <c r="E61" s="12">
        <v>5</v>
      </c>
      <c r="F61" s="36"/>
      <c r="G61" s="14">
        <f t="shared" si="79"/>
        <v>0</v>
      </c>
      <c r="H61" s="14">
        <f t="shared" si="80"/>
        <v>0</v>
      </c>
      <c r="I61" s="14">
        <f t="shared" si="81"/>
        <v>0</v>
      </c>
      <c r="J61" s="14">
        <f t="shared" si="73"/>
        <v>0</v>
      </c>
      <c r="K61" s="36"/>
      <c r="M61" s="37"/>
      <c r="N61" s="37"/>
      <c r="O61" s="37"/>
      <c r="P61" s="37"/>
      <c r="Q61" s="18">
        <f t="shared" si="78"/>
        <v>0</v>
      </c>
    </row>
    <row r="62" spans="1:17" ht="16.5" thickBot="1" x14ac:dyDescent="0.3">
      <c r="A62" s="38" t="s">
        <v>43</v>
      </c>
      <c r="B62" s="16">
        <f>SUM(B58:B61)</f>
        <v>15</v>
      </c>
      <c r="C62" s="13"/>
      <c r="D62" s="14"/>
      <c r="E62" s="16"/>
      <c r="F62" s="16"/>
      <c r="G62" s="14"/>
      <c r="H62" s="14"/>
      <c r="I62" s="14">
        <f>SUM(I58:I61)</f>
        <v>0</v>
      </c>
      <c r="J62" s="14">
        <f>SUM(J58:J61)</f>
        <v>0</v>
      </c>
      <c r="K62" s="45"/>
      <c r="M62" s="15"/>
      <c r="N62" s="15"/>
      <c r="O62" s="15"/>
      <c r="P62" s="15"/>
      <c r="Q62" s="15"/>
    </row>
    <row r="63" spans="1:17" ht="15.75" thickBot="1" x14ac:dyDescent="0.3">
      <c r="A63" s="39"/>
      <c r="K63" s="44"/>
    </row>
    <row r="64" spans="1:17" ht="16.5" thickBot="1" x14ac:dyDescent="0.3">
      <c r="A64" s="67" t="s">
        <v>82</v>
      </c>
      <c r="B64" s="68"/>
      <c r="C64" s="11"/>
      <c r="D64" s="11"/>
      <c r="E64" s="11"/>
      <c r="F64" s="11"/>
      <c r="G64" s="11"/>
      <c r="H64" s="11"/>
      <c r="I64" s="11"/>
      <c r="J64" s="11"/>
      <c r="K64" s="46"/>
      <c r="M64" s="19"/>
      <c r="N64" s="19"/>
      <c r="O64" s="19"/>
      <c r="P64" s="19"/>
      <c r="Q64" s="19"/>
    </row>
    <row r="65" spans="1:17" ht="16.5" thickBot="1" x14ac:dyDescent="0.3">
      <c r="A65" s="66" t="s">
        <v>54</v>
      </c>
      <c r="B65" s="64">
        <v>4</v>
      </c>
      <c r="C65" s="13">
        <f t="shared" ref="C65" si="82">Q65</f>
        <v>0</v>
      </c>
      <c r="D65" s="14">
        <f t="shared" ref="D65" si="83">B65*C65</f>
        <v>0</v>
      </c>
      <c r="E65" s="12">
        <v>5</v>
      </c>
      <c r="F65" s="36"/>
      <c r="G65" s="14">
        <f>E65*F65</f>
        <v>0</v>
      </c>
      <c r="H65" s="14">
        <f>B65*G65</f>
        <v>0</v>
      </c>
      <c r="I65" s="14">
        <f>D65+H65</f>
        <v>0</v>
      </c>
      <c r="J65" s="14">
        <f t="shared" ref="J65" si="84">I65*1.22</f>
        <v>0</v>
      </c>
      <c r="K65" s="36"/>
      <c r="M65" s="37"/>
      <c r="N65" s="37"/>
      <c r="O65" s="37"/>
      <c r="P65" s="37"/>
      <c r="Q65" s="18">
        <f t="shared" ref="Q65" si="85">SUM(M65:P65)</f>
        <v>0</v>
      </c>
    </row>
    <row r="66" spans="1:17" ht="16.5" thickBot="1" x14ac:dyDescent="0.3">
      <c r="A66" s="38" t="s">
        <v>43</v>
      </c>
      <c r="B66" s="16">
        <f>SUM(B65)</f>
        <v>4</v>
      </c>
      <c r="C66" s="13"/>
      <c r="D66" s="14"/>
      <c r="E66" s="16"/>
      <c r="F66" s="16"/>
      <c r="G66" s="14"/>
      <c r="H66" s="14"/>
      <c r="I66" s="14"/>
      <c r="J66" s="14"/>
      <c r="K66" s="45"/>
      <c r="M66" s="15"/>
      <c r="N66" s="15"/>
      <c r="O66" s="15"/>
      <c r="P66" s="15"/>
      <c r="Q66" s="15"/>
    </row>
    <row r="67" spans="1:17" ht="15.75" thickBot="1" x14ac:dyDescent="0.3">
      <c r="A67" s="39"/>
      <c r="K67" s="44"/>
    </row>
    <row r="68" spans="1:17" ht="30.75" thickBot="1" x14ac:dyDescent="0.3">
      <c r="A68" s="67" t="s">
        <v>83</v>
      </c>
      <c r="B68" s="64"/>
      <c r="C68" s="11"/>
      <c r="D68" s="11"/>
      <c r="E68" s="11"/>
      <c r="F68" s="11"/>
      <c r="G68" s="11"/>
      <c r="H68" s="11"/>
      <c r="I68" s="11"/>
      <c r="J68" s="11"/>
      <c r="K68" s="46"/>
      <c r="M68" s="19"/>
      <c r="N68" s="19"/>
      <c r="O68" s="19"/>
      <c r="P68" s="19"/>
      <c r="Q68" s="19"/>
    </row>
    <row r="69" spans="1:17" ht="43.5" thickBot="1" x14ac:dyDescent="0.3">
      <c r="A69" s="66" t="s">
        <v>52</v>
      </c>
      <c r="B69" s="64">
        <v>1</v>
      </c>
      <c r="C69" s="13">
        <f t="shared" ref="C69" si="86">Q69</f>
        <v>0</v>
      </c>
      <c r="D69" s="14">
        <f t="shared" ref="D69" si="87">B69*C69</f>
        <v>0</v>
      </c>
      <c r="E69" s="12">
        <v>5</v>
      </c>
      <c r="F69" s="36"/>
      <c r="G69" s="14">
        <f>E69*F69</f>
        <v>0</v>
      </c>
      <c r="H69" s="14">
        <f>B69*G69</f>
        <v>0</v>
      </c>
      <c r="I69" s="14">
        <f>D69+H69</f>
        <v>0</v>
      </c>
      <c r="J69" s="14">
        <f t="shared" ref="J69" si="88">I69*1.22</f>
        <v>0</v>
      </c>
      <c r="K69" s="36"/>
      <c r="M69" s="37"/>
      <c r="N69" s="37"/>
      <c r="O69" s="37"/>
      <c r="P69" s="37"/>
      <c r="Q69" s="18">
        <f t="shared" ref="Q69" si="89">SUM(M69:P69)</f>
        <v>0</v>
      </c>
    </row>
    <row r="70" spans="1:17" ht="16.5" thickBot="1" x14ac:dyDescent="0.3">
      <c r="A70" s="38" t="s">
        <v>43</v>
      </c>
      <c r="B70" s="16">
        <f>SUM(B69)</f>
        <v>1</v>
      </c>
      <c r="C70" s="13"/>
      <c r="D70" s="14"/>
      <c r="E70" s="16"/>
      <c r="F70" s="16"/>
      <c r="G70" s="14"/>
      <c r="H70" s="14"/>
      <c r="I70" s="14"/>
      <c r="J70" s="14"/>
      <c r="K70" s="45"/>
      <c r="M70" s="15"/>
      <c r="N70" s="15"/>
      <c r="O70" s="15"/>
      <c r="P70" s="15"/>
      <c r="Q70" s="15"/>
    </row>
    <row r="71" spans="1:17" ht="15.75" thickBot="1" x14ac:dyDescent="0.3">
      <c r="A71" s="39"/>
      <c r="K71" s="44"/>
    </row>
    <row r="72" spans="1:17" ht="16.5" thickBot="1" x14ac:dyDescent="0.3">
      <c r="A72" s="67" t="s">
        <v>84</v>
      </c>
      <c r="B72" s="68"/>
      <c r="C72" s="11"/>
      <c r="D72" s="11"/>
      <c r="E72" s="11"/>
      <c r="F72" s="11"/>
      <c r="G72" s="11"/>
      <c r="H72" s="11"/>
      <c r="I72" s="11"/>
      <c r="J72" s="11"/>
      <c r="K72" s="46"/>
      <c r="M72" s="19"/>
      <c r="N72" s="19"/>
      <c r="O72" s="19"/>
      <c r="P72" s="19"/>
      <c r="Q72" s="19"/>
    </row>
    <row r="73" spans="1:17" ht="16.5" thickBot="1" x14ac:dyDescent="0.3">
      <c r="A73" s="66" t="s">
        <v>53</v>
      </c>
      <c r="B73" s="64">
        <v>1</v>
      </c>
      <c r="C73" s="13">
        <f t="shared" ref="C73:C76" si="90">Q73</f>
        <v>0</v>
      </c>
      <c r="D73" s="14">
        <f t="shared" ref="D73:D76" si="91">B73*C73</f>
        <v>0</v>
      </c>
      <c r="E73" s="12">
        <v>5</v>
      </c>
      <c r="F73" s="36"/>
      <c r="G73" s="14">
        <f>E73*F73</f>
        <v>0</v>
      </c>
      <c r="H73" s="14">
        <f>B73*G73</f>
        <v>0</v>
      </c>
      <c r="I73" s="14">
        <f>D73+H73</f>
        <v>0</v>
      </c>
      <c r="J73" s="14">
        <f t="shared" ref="J73:J77" si="92">I73*1.22</f>
        <v>0</v>
      </c>
      <c r="K73" s="36"/>
      <c r="M73" s="37"/>
      <c r="N73" s="37"/>
      <c r="O73" s="37"/>
      <c r="P73" s="37"/>
      <c r="Q73" s="18">
        <f t="shared" ref="Q73:Q76" si="93">SUM(M73:P73)</f>
        <v>0</v>
      </c>
    </row>
    <row r="74" spans="1:17" ht="29.25" thickBot="1" x14ac:dyDescent="0.3">
      <c r="A74" s="66" t="s">
        <v>60</v>
      </c>
      <c r="B74" s="64">
        <v>3</v>
      </c>
      <c r="C74" s="13">
        <f t="shared" ref="C74" si="94">Q74</f>
        <v>0</v>
      </c>
      <c r="D74" s="14">
        <f t="shared" ref="D74" si="95">B74*C74</f>
        <v>0</v>
      </c>
      <c r="E74" s="12">
        <v>5</v>
      </c>
      <c r="F74" s="36"/>
      <c r="G74" s="14">
        <f>E74*F74</f>
        <v>0</v>
      </c>
      <c r="H74" s="14">
        <f>B74*G74</f>
        <v>0</v>
      </c>
      <c r="I74" s="14">
        <f>D74+H74</f>
        <v>0</v>
      </c>
      <c r="J74" s="14">
        <f t="shared" ref="J74" si="96">I74*1.22</f>
        <v>0</v>
      </c>
      <c r="K74" s="36"/>
      <c r="M74" s="37"/>
      <c r="N74" s="37"/>
      <c r="O74" s="37"/>
      <c r="P74" s="37"/>
      <c r="Q74" s="18">
        <f t="shared" ref="Q74" si="97">SUM(M74:P74)</f>
        <v>0</v>
      </c>
    </row>
    <row r="75" spans="1:17" ht="16.5" thickBot="1" x14ac:dyDescent="0.3">
      <c r="A75" s="66" t="s">
        <v>57</v>
      </c>
      <c r="B75" s="64">
        <v>3</v>
      </c>
      <c r="C75" s="13">
        <f t="shared" si="90"/>
        <v>0</v>
      </c>
      <c r="D75" s="14">
        <f t="shared" si="91"/>
        <v>0</v>
      </c>
      <c r="E75" s="12">
        <v>5</v>
      </c>
      <c r="F75" s="36"/>
      <c r="G75" s="14">
        <f t="shared" ref="G75:G76" si="98">E75*F75</f>
        <v>0</v>
      </c>
      <c r="H75" s="14">
        <f t="shared" ref="H75:H76" si="99">B75*G75</f>
        <v>0</v>
      </c>
      <c r="I75" s="14">
        <f t="shared" ref="I75:I76" si="100">D75+H75</f>
        <v>0</v>
      </c>
      <c r="J75" s="14">
        <f t="shared" si="92"/>
        <v>0</v>
      </c>
      <c r="K75" s="36"/>
      <c r="M75" s="37"/>
      <c r="N75" s="37"/>
      <c r="O75" s="37"/>
      <c r="P75" s="37"/>
      <c r="Q75" s="15">
        <f t="shared" si="93"/>
        <v>0</v>
      </c>
    </row>
    <row r="76" spans="1:17" ht="16.5" thickBot="1" x14ac:dyDescent="0.3">
      <c r="A76" s="66" t="s">
        <v>45</v>
      </c>
      <c r="B76" s="64">
        <v>3</v>
      </c>
      <c r="C76" s="13">
        <f t="shared" si="90"/>
        <v>0</v>
      </c>
      <c r="D76" s="14">
        <f t="shared" si="91"/>
        <v>0</v>
      </c>
      <c r="E76" s="12">
        <v>5</v>
      </c>
      <c r="F76" s="36"/>
      <c r="G76" s="14">
        <f t="shared" si="98"/>
        <v>0</v>
      </c>
      <c r="H76" s="14">
        <f t="shared" si="99"/>
        <v>0</v>
      </c>
      <c r="I76" s="14">
        <f t="shared" si="100"/>
        <v>0</v>
      </c>
      <c r="J76" s="14">
        <f t="shared" si="92"/>
        <v>0</v>
      </c>
      <c r="K76" s="36"/>
      <c r="M76" s="37"/>
      <c r="N76" s="37"/>
      <c r="O76" s="37"/>
      <c r="P76" s="37"/>
      <c r="Q76" s="15">
        <f t="shared" si="93"/>
        <v>0</v>
      </c>
    </row>
    <row r="77" spans="1:17" ht="16.5" thickBot="1" x14ac:dyDescent="0.3">
      <c r="A77" s="38" t="s">
        <v>43</v>
      </c>
      <c r="B77" s="16">
        <f>SUM(B73:B76)</f>
        <v>10</v>
      </c>
      <c r="C77" s="13"/>
      <c r="D77" s="14"/>
      <c r="E77" s="16"/>
      <c r="F77" s="16"/>
      <c r="G77" s="14"/>
      <c r="H77" s="14"/>
      <c r="I77" s="14">
        <f>SUM(I73:I76)</f>
        <v>0</v>
      </c>
      <c r="J77" s="14">
        <f>SUM(J73:J76)</f>
        <v>0</v>
      </c>
      <c r="K77" s="45"/>
      <c r="M77" s="15"/>
      <c r="N77" s="15"/>
      <c r="O77" s="15"/>
      <c r="P77" s="15"/>
      <c r="Q77" s="15"/>
    </row>
    <row r="78" spans="1:17" ht="15.75" thickBot="1" x14ac:dyDescent="0.3">
      <c r="A78" s="39"/>
      <c r="K78" s="44"/>
    </row>
    <row r="79" spans="1:17" ht="16.5" thickBot="1" x14ac:dyDescent="0.3">
      <c r="A79" s="67" t="s">
        <v>85</v>
      </c>
      <c r="B79" s="68"/>
      <c r="C79" s="11"/>
      <c r="D79" s="11"/>
      <c r="E79" s="11"/>
      <c r="F79" s="11"/>
      <c r="G79" s="11"/>
      <c r="H79" s="11"/>
      <c r="I79" s="11"/>
      <c r="J79" s="11"/>
      <c r="K79" s="46"/>
      <c r="M79" s="19"/>
      <c r="N79" s="19"/>
      <c r="O79" s="19"/>
      <c r="P79" s="19"/>
      <c r="Q79" s="19"/>
    </row>
    <row r="80" spans="1:17" ht="16.5" thickBot="1" x14ac:dyDescent="0.3">
      <c r="A80" s="66" t="s">
        <v>45</v>
      </c>
      <c r="B80" s="64">
        <v>3</v>
      </c>
      <c r="C80" s="13">
        <f t="shared" ref="C80" si="101">Q80</f>
        <v>0</v>
      </c>
      <c r="D80" s="14">
        <f t="shared" ref="D80" si="102">B80*C80</f>
        <v>0</v>
      </c>
      <c r="E80" s="12">
        <v>5</v>
      </c>
      <c r="F80" s="36"/>
      <c r="G80" s="14">
        <f>E80*F80</f>
        <v>0</v>
      </c>
      <c r="H80" s="14">
        <f>B80*G80</f>
        <v>0</v>
      </c>
      <c r="I80" s="14">
        <f>D80+H80</f>
        <v>0</v>
      </c>
      <c r="J80" s="14">
        <f t="shared" ref="J80" si="103">I80*1.22</f>
        <v>0</v>
      </c>
      <c r="K80" s="36"/>
      <c r="M80" s="37"/>
      <c r="N80" s="37"/>
      <c r="O80" s="37"/>
      <c r="P80" s="37"/>
      <c r="Q80" s="18">
        <f t="shared" ref="Q80" si="104">SUM(M80:P80)</f>
        <v>0</v>
      </c>
    </row>
    <row r="81" spans="1:17" ht="16.5" thickBot="1" x14ac:dyDescent="0.3">
      <c r="A81" s="38" t="s">
        <v>43</v>
      </c>
      <c r="B81" s="16">
        <f>SUM(B80)</f>
        <v>3</v>
      </c>
      <c r="C81" s="13"/>
      <c r="D81" s="14"/>
      <c r="E81" s="16"/>
      <c r="F81" s="16"/>
      <c r="G81" s="14"/>
      <c r="H81" s="14"/>
      <c r="I81" s="14"/>
      <c r="J81" s="14"/>
      <c r="K81" s="45"/>
      <c r="M81" s="15"/>
      <c r="N81" s="15"/>
      <c r="O81" s="15"/>
      <c r="P81" s="15"/>
      <c r="Q81" s="15"/>
    </row>
    <row r="82" spans="1:17" ht="15.75" thickBot="1" x14ac:dyDescent="0.3">
      <c r="A82" s="39"/>
      <c r="K82" s="44"/>
    </row>
    <row r="83" spans="1:17" ht="16.5" thickBot="1" x14ac:dyDescent="0.3">
      <c r="A83" s="42" t="s">
        <v>86</v>
      </c>
      <c r="B83" s="65"/>
      <c r="C83" s="11"/>
      <c r="D83" s="11"/>
      <c r="E83" s="11"/>
      <c r="F83" s="11"/>
      <c r="G83" s="11"/>
      <c r="H83" s="11"/>
      <c r="I83" s="11"/>
      <c r="J83" s="11"/>
      <c r="K83" s="46"/>
      <c r="M83" s="19"/>
      <c r="N83" s="19"/>
      <c r="O83" s="19"/>
      <c r="P83" s="19"/>
      <c r="Q83" s="19"/>
    </row>
    <row r="84" spans="1:17" ht="29.25" thickBot="1" x14ac:dyDescent="0.3">
      <c r="A84" s="63" t="s">
        <v>87</v>
      </c>
      <c r="B84" s="64">
        <v>4</v>
      </c>
      <c r="C84" s="13">
        <f t="shared" ref="C84:C89" si="105">Q84</f>
        <v>0</v>
      </c>
      <c r="D84" s="14">
        <f t="shared" ref="D84:D89" si="106">B84*C84</f>
        <v>0</v>
      </c>
      <c r="E84" s="12">
        <v>5</v>
      </c>
      <c r="F84" s="36"/>
      <c r="G84" s="14">
        <f>E84*F84</f>
        <v>0</v>
      </c>
      <c r="H84" s="14">
        <f>B84*G84</f>
        <v>0</v>
      </c>
      <c r="I84" s="14">
        <f>D84+H84</f>
        <v>0</v>
      </c>
      <c r="J84" s="14">
        <f t="shared" ref="J84:J90" si="107">I84*1.22</f>
        <v>0</v>
      </c>
      <c r="K84" s="36"/>
      <c r="M84" s="37"/>
      <c r="N84" s="37"/>
      <c r="O84" s="37"/>
      <c r="P84" s="37"/>
      <c r="Q84" s="18">
        <f t="shared" ref="Q84:Q89" si="108">SUM(M84:P84)</f>
        <v>0</v>
      </c>
    </row>
    <row r="85" spans="1:17" ht="16.5" thickBot="1" x14ac:dyDescent="0.3">
      <c r="A85" s="63" t="s">
        <v>88</v>
      </c>
      <c r="B85" s="69">
        <v>5</v>
      </c>
      <c r="C85" s="13">
        <f t="shared" si="105"/>
        <v>0</v>
      </c>
      <c r="D85" s="14">
        <f t="shared" si="106"/>
        <v>0</v>
      </c>
      <c r="E85" s="12">
        <v>5</v>
      </c>
      <c r="F85" s="36"/>
      <c r="G85" s="14">
        <f t="shared" ref="G85:G89" si="109">E85*F85</f>
        <v>0</v>
      </c>
      <c r="H85" s="14">
        <f t="shared" ref="H85:H89" si="110">B85*G85</f>
        <v>0</v>
      </c>
      <c r="I85" s="14">
        <f t="shared" ref="I85:I89" si="111">D85+H85</f>
        <v>0</v>
      </c>
      <c r="J85" s="14">
        <f t="shared" si="107"/>
        <v>0</v>
      </c>
      <c r="K85" s="36"/>
      <c r="M85" s="37"/>
      <c r="N85" s="37"/>
      <c r="O85" s="37"/>
      <c r="P85" s="37"/>
      <c r="Q85" s="15">
        <f t="shared" si="108"/>
        <v>0</v>
      </c>
    </row>
    <row r="86" spans="1:17" ht="16.5" thickBot="1" x14ac:dyDescent="0.3">
      <c r="A86" s="63" t="s">
        <v>89</v>
      </c>
      <c r="B86" s="69">
        <v>1</v>
      </c>
      <c r="C86" s="13">
        <f t="shared" si="105"/>
        <v>0</v>
      </c>
      <c r="D86" s="14">
        <f t="shared" si="106"/>
        <v>0</v>
      </c>
      <c r="E86" s="12">
        <v>5</v>
      </c>
      <c r="F86" s="36"/>
      <c r="G86" s="14">
        <f t="shared" si="109"/>
        <v>0</v>
      </c>
      <c r="H86" s="14">
        <f t="shared" si="110"/>
        <v>0</v>
      </c>
      <c r="I86" s="14">
        <f t="shared" si="111"/>
        <v>0</v>
      </c>
      <c r="J86" s="14">
        <f t="shared" si="107"/>
        <v>0</v>
      </c>
      <c r="K86" s="36"/>
      <c r="M86" s="37"/>
      <c r="N86" s="37"/>
      <c r="O86" s="37"/>
      <c r="P86" s="37"/>
      <c r="Q86" s="15">
        <f t="shared" si="108"/>
        <v>0</v>
      </c>
    </row>
    <row r="87" spans="1:17" ht="16.5" thickBot="1" x14ac:dyDescent="0.3">
      <c r="A87" s="63" t="s">
        <v>90</v>
      </c>
      <c r="B87" s="69">
        <v>1</v>
      </c>
      <c r="C87" s="13">
        <f t="shared" si="105"/>
        <v>0</v>
      </c>
      <c r="D87" s="14">
        <f t="shared" si="106"/>
        <v>0</v>
      </c>
      <c r="E87" s="12">
        <v>5</v>
      </c>
      <c r="F87" s="36"/>
      <c r="G87" s="14">
        <f t="shared" si="109"/>
        <v>0</v>
      </c>
      <c r="H87" s="14">
        <f t="shared" si="110"/>
        <v>0</v>
      </c>
      <c r="I87" s="14">
        <f t="shared" si="111"/>
        <v>0</v>
      </c>
      <c r="J87" s="14">
        <f t="shared" si="107"/>
        <v>0</v>
      </c>
      <c r="K87" s="36"/>
      <c r="M87" s="37"/>
      <c r="N87" s="37"/>
      <c r="O87" s="37"/>
      <c r="P87" s="37"/>
      <c r="Q87" s="15">
        <f t="shared" si="108"/>
        <v>0</v>
      </c>
    </row>
    <row r="88" spans="1:17" ht="16.5" thickBot="1" x14ac:dyDescent="0.3">
      <c r="A88" s="63" t="s">
        <v>56</v>
      </c>
      <c r="B88" s="69">
        <v>1</v>
      </c>
      <c r="C88" s="13">
        <f t="shared" ref="C88" si="112">Q88</f>
        <v>0</v>
      </c>
      <c r="D88" s="14">
        <f t="shared" ref="D88" si="113">B88*C88</f>
        <v>0</v>
      </c>
      <c r="E88" s="12">
        <v>5</v>
      </c>
      <c r="F88" s="36"/>
      <c r="G88" s="14">
        <f t="shared" ref="G88" si="114">E88*F88</f>
        <v>0</v>
      </c>
      <c r="H88" s="14">
        <f t="shared" ref="H88" si="115">B88*G88</f>
        <v>0</v>
      </c>
      <c r="I88" s="14">
        <f t="shared" ref="I88" si="116">D88+H88</f>
        <v>0</v>
      </c>
      <c r="J88" s="14">
        <f t="shared" ref="J88" si="117">I88*1.22</f>
        <v>0</v>
      </c>
      <c r="K88" s="36"/>
      <c r="M88" s="37"/>
      <c r="N88" s="37"/>
      <c r="O88" s="37"/>
      <c r="P88" s="37"/>
      <c r="Q88" s="15">
        <f t="shared" ref="Q88" si="118">SUM(M88:P88)</f>
        <v>0</v>
      </c>
    </row>
    <row r="89" spans="1:17" ht="16.5" thickBot="1" x14ac:dyDescent="0.3">
      <c r="A89" s="63" t="s">
        <v>72</v>
      </c>
      <c r="B89" s="69">
        <v>2</v>
      </c>
      <c r="C89" s="13">
        <f t="shared" si="105"/>
        <v>0</v>
      </c>
      <c r="D89" s="14">
        <f t="shared" si="106"/>
        <v>0</v>
      </c>
      <c r="E89" s="12">
        <v>5</v>
      </c>
      <c r="F89" s="36"/>
      <c r="G89" s="14">
        <f t="shared" si="109"/>
        <v>0</v>
      </c>
      <c r="H89" s="14">
        <f t="shared" si="110"/>
        <v>0</v>
      </c>
      <c r="I89" s="14">
        <f t="shared" si="111"/>
        <v>0</v>
      </c>
      <c r="J89" s="14">
        <f t="shared" si="107"/>
        <v>0</v>
      </c>
      <c r="K89" s="36"/>
      <c r="M89" s="37"/>
      <c r="N89" s="37"/>
      <c r="O89" s="37"/>
      <c r="P89" s="37"/>
      <c r="Q89" s="15">
        <f t="shared" si="108"/>
        <v>0</v>
      </c>
    </row>
    <row r="90" spans="1:17" ht="16.5" thickBot="1" x14ac:dyDescent="0.3">
      <c r="A90" s="38" t="s">
        <v>43</v>
      </c>
      <c r="B90" s="16">
        <f>SUM(B84:B89)</f>
        <v>14</v>
      </c>
      <c r="C90" s="13"/>
      <c r="D90" s="14"/>
      <c r="E90" s="16"/>
      <c r="F90" s="16"/>
      <c r="G90" s="14"/>
      <c r="H90" s="14"/>
      <c r="I90" s="14">
        <f>SUM(I84:I89)</f>
        <v>0</v>
      </c>
      <c r="J90" s="14">
        <f>SUM(J84:J89)</f>
        <v>0</v>
      </c>
      <c r="K90" s="45"/>
      <c r="M90" s="15"/>
      <c r="N90" s="15"/>
      <c r="O90" s="15"/>
      <c r="P90" s="15"/>
      <c r="Q90" s="15"/>
    </row>
    <row r="91" spans="1:17" ht="15.75" thickBot="1" x14ac:dyDescent="0.3">
      <c r="A91" s="39"/>
      <c r="K91" s="44"/>
    </row>
    <row r="92" spans="1:17" ht="16.5" thickBot="1" x14ac:dyDescent="0.3">
      <c r="A92" s="70" t="s">
        <v>91</v>
      </c>
      <c r="B92" s="68"/>
      <c r="C92" s="11"/>
      <c r="D92" s="11"/>
      <c r="E92" s="11"/>
      <c r="F92" s="11"/>
      <c r="G92" s="11"/>
      <c r="H92" s="11"/>
      <c r="I92" s="11"/>
      <c r="J92" s="11"/>
      <c r="K92" s="46"/>
      <c r="M92" s="19"/>
      <c r="N92" s="19"/>
      <c r="O92" s="19"/>
      <c r="P92" s="19"/>
      <c r="Q92" s="19"/>
    </row>
    <row r="93" spans="1:17" ht="16.5" thickBot="1" x14ac:dyDescent="0.3">
      <c r="A93" s="71" t="s">
        <v>45</v>
      </c>
      <c r="B93" s="64">
        <v>3</v>
      </c>
      <c r="C93" s="13">
        <f t="shared" ref="C93" si="119">Q93</f>
        <v>0</v>
      </c>
      <c r="D93" s="14">
        <f t="shared" ref="D93" si="120">B93*C93</f>
        <v>0</v>
      </c>
      <c r="E93" s="12">
        <v>5</v>
      </c>
      <c r="F93" s="36"/>
      <c r="G93" s="14">
        <f>E93*F93</f>
        <v>0</v>
      </c>
      <c r="H93" s="14">
        <f>B93*G93</f>
        <v>0</v>
      </c>
      <c r="I93" s="14">
        <f>D93+H93</f>
        <v>0</v>
      </c>
      <c r="J93" s="14">
        <f t="shared" ref="J93" si="121">I93*1.22</f>
        <v>0</v>
      </c>
      <c r="K93" s="36"/>
      <c r="M93" s="37"/>
      <c r="N93" s="37"/>
      <c r="O93" s="37"/>
      <c r="P93" s="37"/>
      <c r="Q93" s="18">
        <f t="shared" ref="Q93" si="122">SUM(M93:P93)</f>
        <v>0</v>
      </c>
    </row>
    <row r="94" spans="1:17" ht="16.5" thickBot="1" x14ac:dyDescent="0.3">
      <c r="A94" s="38" t="s">
        <v>43</v>
      </c>
      <c r="B94" s="16">
        <f>SUM(B93)</f>
        <v>3</v>
      </c>
      <c r="C94" s="13"/>
      <c r="D94" s="14"/>
      <c r="E94" s="16"/>
      <c r="F94" s="16"/>
      <c r="G94" s="14"/>
      <c r="H94" s="14"/>
      <c r="I94" s="14"/>
      <c r="J94" s="14"/>
      <c r="K94" s="45"/>
      <c r="M94" s="15"/>
      <c r="N94" s="15"/>
      <c r="O94" s="15"/>
      <c r="P94" s="15"/>
      <c r="Q94" s="15"/>
    </row>
    <row r="95" spans="1:17" ht="15.75" thickBot="1" x14ac:dyDescent="0.3">
      <c r="A95" s="39"/>
      <c r="K95" s="44"/>
    </row>
    <row r="96" spans="1:17" ht="16.5" thickBot="1" x14ac:dyDescent="0.3">
      <c r="A96" s="42" t="s">
        <v>92</v>
      </c>
      <c r="B96" s="65"/>
      <c r="C96" s="11"/>
      <c r="D96" s="11"/>
      <c r="E96" s="11"/>
      <c r="F96" s="11"/>
      <c r="G96" s="11"/>
      <c r="H96" s="11"/>
      <c r="I96" s="11"/>
      <c r="J96" s="11"/>
      <c r="K96" s="46"/>
      <c r="M96" s="19"/>
      <c r="N96" s="19"/>
      <c r="O96" s="19"/>
      <c r="P96" s="19"/>
      <c r="Q96" s="19"/>
    </row>
    <row r="97" spans="1:17" ht="29.25" thickBot="1" x14ac:dyDescent="0.3">
      <c r="A97" s="72" t="s">
        <v>58</v>
      </c>
      <c r="B97" s="64">
        <v>2</v>
      </c>
      <c r="C97" s="13">
        <f t="shared" ref="C97:C99" si="123">Q97</f>
        <v>0</v>
      </c>
      <c r="D97" s="14">
        <f t="shared" ref="D97:D99" si="124">B97*C97</f>
        <v>0</v>
      </c>
      <c r="E97" s="12">
        <v>5</v>
      </c>
      <c r="F97" s="36"/>
      <c r="G97" s="14">
        <f>E97*F97</f>
        <v>0</v>
      </c>
      <c r="H97" s="14">
        <f>B97*G97</f>
        <v>0</v>
      </c>
      <c r="I97" s="14">
        <f>D97+H97</f>
        <v>0</v>
      </c>
      <c r="J97" s="14">
        <f t="shared" ref="J97:J99" si="125">I97*1.22</f>
        <v>0</v>
      </c>
      <c r="K97" s="36"/>
      <c r="M97" s="37"/>
      <c r="N97" s="37"/>
      <c r="O97" s="37"/>
      <c r="P97" s="37"/>
      <c r="Q97" s="18">
        <f t="shared" ref="Q97:Q99" si="126">SUM(M97:P97)</f>
        <v>0</v>
      </c>
    </row>
    <row r="98" spans="1:17" ht="16.5" thickBot="1" x14ac:dyDescent="0.3">
      <c r="A98" s="72" t="s">
        <v>71</v>
      </c>
      <c r="B98" s="64">
        <v>5</v>
      </c>
      <c r="C98" s="13">
        <f t="shared" ref="C98" si="127">Q98</f>
        <v>0</v>
      </c>
      <c r="D98" s="14">
        <f t="shared" ref="D98" si="128">B98*C98</f>
        <v>0</v>
      </c>
      <c r="E98" s="12">
        <v>5</v>
      </c>
      <c r="F98" s="36"/>
      <c r="G98" s="14">
        <f>E98*F98</f>
        <v>0</v>
      </c>
      <c r="H98" s="14">
        <f>B98*G98</f>
        <v>0</v>
      </c>
      <c r="I98" s="14">
        <f>D98+H98</f>
        <v>0</v>
      </c>
      <c r="J98" s="14">
        <f t="shared" ref="J98" si="129">I98*1.22</f>
        <v>0</v>
      </c>
      <c r="K98" s="36"/>
      <c r="M98" s="37"/>
      <c r="N98" s="37"/>
      <c r="O98" s="37"/>
      <c r="P98" s="37"/>
      <c r="Q98" s="18">
        <f t="shared" ref="Q98" si="130">SUM(M98:P98)</f>
        <v>0</v>
      </c>
    </row>
    <row r="99" spans="1:17" ht="16.5" thickBot="1" x14ac:dyDescent="0.3">
      <c r="A99" s="72" t="s">
        <v>54</v>
      </c>
      <c r="B99" s="64">
        <v>4</v>
      </c>
      <c r="C99" s="13">
        <f t="shared" si="123"/>
        <v>0</v>
      </c>
      <c r="D99" s="14">
        <f t="shared" si="124"/>
        <v>0</v>
      </c>
      <c r="E99" s="12">
        <v>5</v>
      </c>
      <c r="F99" s="36"/>
      <c r="G99" s="14">
        <f t="shared" ref="G99" si="131">E99*F99</f>
        <v>0</v>
      </c>
      <c r="H99" s="14">
        <f t="shared" ref="H99" si="132">B99*G99</f>
        <v>0</v>
      </c>
      <c r="I99" s="14">
        <f t="shared" ref="I99" si="133">D99+H99</f>
        <v>0</v>
      </c>
      <c r="J99" s="14">
        <f t="shared" si="125"/>
        <v>0</v>
      </c>
      <c r="K99" s="36"/>
      <c r="M99" s="37"/>
      <c r="N99" s="37"/>
      <c r="O99" s="37"/>
      <c r="P99" s="37"/>
      <c r="Q99" s="15">
        <f t="shared" si="126"/>
        <v>0</v>
      </c>
    </row>
    <row r="100" spans="1:17" ht="16.5" thickBot="1" x14ac:dyDescent="0.3">
      <c r="A100" s="38" t="s">
        <v>43</v>
      </c>
      <c r="B100" s="16">
        <f>SUM(B97:B99)</f>
        <v>11</v>
      </c>
      <c r="C100" s="13"/>
      <c r="D100" s="14"/>
      <c r="E100" s="16"/>
      <c r="F100" s="16"/>
      <c r="G100" s="14"/>
      <c r="H100" s="14"/>
      <c r="I100" s="14">
        <f>SUM(I97:I99)</f>
        <v>0</v>
      </c>
      <c r="J100" s="14">
        <f>SUM(J97:J99)</f>
        <v>0</v>
      </c>
      <c r="K100" s="45"/>
      <c r="M100" s="15"/>
      <c r="N100" s="15"/>
      <c r="O100" s="15"/>
      <c r="P100" s="15"/>
      <c r="Q100" s="15"/>
    </row>
    <row r="101" spans="1:17" ht="15.75" thickBot="1" x14ac:dyDescent="0.3">
      <c r="A101" s="39"/>
      <c r="K101" s="44"/>
    </row>
    <row r="102" spans="1:17" ht="16.5" thickBot="1" x14ac:dyDescent="0.3">
      <c r="A102" s="42" t="s">
        <v>93</v>
      </c>
      <c r="B102" s="65"/>
      <c r="C102" s="11"/>
      <c r="D102" s="11"/>
      <c r="E102" s="11"/>
      <c r="F102" s="11"/>
      <c r="G102" s="11"/>
      <c r="H102" s="11"/>
      <c r="I102" s="11"/>
      <c r="J102" s="11"/>
      <c r="K102" s="46"/>
      <c r="M102" s="19"/>
      <c r="N102" s="19"/>
      <c r="O102" s="19"/>
      <c r="P102" s="19"/>
      <c r="Q102" s="19"/>
    </row>
    <row r="103" spans="1:17" ht="16.5" thickBot="1" x14ac:dyDescent="0.3">
      <c r="A103" s="72" t="s">
        <v>54</v>
      </c>
      <c r="B103" s="64">
        <v>4</v>
      </c>
      <c r="C103" s="13">
        <f t="shared" ref="C103" si="134">Q103</f>
        <v>0</v>
      </c>
      <c r="D103" s="14">
        <f t="shared" ref="D103" si="135">B103*C103</f>
        <v>0</v>
      </c>
      <c r="E103" s="12">
        <v>5</v>
      </c>
      <c r="F103" s="36"/>
      <c r="G103" s="14">
        <f>E103*F103</f>
        <v>0</v>
      </c>
      <c r="H103" s="14">
        <f>B103*G103</f>
        <v>0</v>
      </c>
      <c r="I103" s="14">
        <f>D103+H103</f>
        <v>0</v>
      </c>
      <c r="J103" s="14">
        <f t="shared" ref="J103" si="136">I103*1.22</f>
        <v>0</v>
      </c>
      <c r="K103" s="36"/>
      <c r="M103" s="37"/>
      <c r="N103" s="37"/>
      <c r="O103" s="37"/>
      <c r="P103" s="37"/>
      <c r="Q103" s="18">
        <f t="shared" ref="Q103" si="137">SUM(M103:P103)</f>
        <v>0</v>
      </c>
    </row>
    <row r="104" spans="1:17" ht="16.5" thickBot="1" x14ac:dyDescent="0.3">
      <c r="A104" s="38" t="s">
        <v>43</v>
      </c>
      <c r="B104" s="16">
        <f>SUM(B103)</f>
        <v>4</v>
      </c>
      <c r="C104" s="13"/>
      <c r="D104" s="14"/>
      <c r="E104" s="16"/>
      <c r="F104" s="16"/>
      <c r="G104" s="14"/>
      <c r="H104" s="14"/>
      <c r="I104" s="14"/>
      <c r="J104" s="14"/>
      <c r="K104" s="45"/>
      <c r="M104" s="15"/>
      <c r="N104" s="15"/>
      <c r="O104" s="15"/>
      <c r="P104" s="15"/>
      <c r="Q104" s="15"/>
    </row>
    <row r="105" spans="1:17" ht="15.75" thickBot="1" x14ac:dyDescent="0.3">
      <c r="A105" s="39"/>
      <c r="K105" s="44"/>
    </row>
    <row r="106" spans="1:17" ht="16.5" thickBot="1" x14ac:dyDescent="0.3">
      <c r="A106" s="42" t="s">
        <v>94</v>
      </c>
      <c r="B106" s="65"/>
      <c r="C106" s="11"/>
      <c r="D106" s="11"/>
      <c r="E106" s="11"/>
      <c r="F106" s="11"/>
      <c r="G106" s="11"/>
      <c r="H106" s="11"/>
      <c r="I106" s="11"/>
      <c r="J106" s="11"/>
      <c r="K106" s="46"/>
      <c r="M106" s="19"/>
      <c r="N106" s="19"/>
      <c r="O106" s="19"/>
      <c r="P106" s="19"/>
      <c r="Q106" s="19"/>
    </row>
    <row r="107" spans="1:17" ht="16.5" thickBot="1" x14ac:dyDescent="0.3">
      <c r="A107" s="73" t="s">
        <v>38</v>
      </c>
      <c r="B107" s="64">
        <v>1</v>
      </c>
      <c r="C107" s="13">
        <f t="shared" ref="C107:C109" si="138">Q107</f>
        <v>0</v>
      </c>
      <c r="D107" s="14">
        <f t="shared" ref="D107:D109" si="139">B107*C107</f>
        <v>0</v>
      </c>
      <c r="E107" s="12">
        <v>5</v>
      </c>
      <c r="F107" s="36"/>
      <c r="G107" s="14">
        <f>E107*F107</f>
        <v>0</v>
      </c>
      <c r="H107" s="14">
        <f>B107*G107</f>
        <v>0</v>
      </c>
      <c r="I107" s="14">
        <f>D107+H107</f>
        <v>0</v>
      </c>
      <c r="J107" s="14">
        <f t="shared" ref="J107:J109" si="140">I107*1.22</f>
        <v>0</v>
      </c>
      <c r="K107" s="36"/>
      <c r="M107" s="37"/>
      <c r="N107" s="37"/>
      <c r="O107" s="37"/>
      <c r="P107" s="37"/>
      <c r="Q107" s="18">
        <f t="shared" ref="Q107:Q109" si="141">SUM(M107:P107)</f>
        <v>0</v>
      </c>
    </row>
    <row r="108" spans="1:17" ht="16.5" thickBot="1" x14ac:dyDescent="0.3">
      <c r="A108" s="73" t="s">
        <v>95</v>
      </c>
      <c r="B108" s="64">
        <v>1</v>
      </c>
      <c r="C108" s="13">
        <f t="shared" si="138"/>
        <v>0</v>
      </c>
      <c r="D108" s="14">
        <f t="shared" si="139"/>
        <v>0</v>
      </c>
      <c r="E108" s="12">
        <v>5</v>
      </c>
      <c r="F108" s="36"/>
      <c r="G108" s="14">
        <f t="shared" ref="G108:G109" si="142">E108*F108</f>
        <v>0</v>
      </c>
      <c r="H108" s="14">
        <f t="shared" ref="H108:H109" si="143">B108*G108</f>
        <v>0</v>
      </c>
      <c r="I108" s="14">
        <f t="shared" ref="I108:I109" si="144">D108+H108</f>
        <v>0</v>
      </c>
      <c r="J108" s="14">
        <f t="shared" si="140"/>
        <v>0</v>
      </c>
      <c r="K108" s="36"/>
      <c r="M108" s="37"/>
      <c r="N108" s="37"/>
      <c r="O108" s="37"/>
      <c r="P108" s="37"/>
      <c r="Q108" s="15">
        <f t="shared" si="141"/>
        <v>0</v>
      </c>
    </row>
    <row r="109" spans="1:17" ht="16.5" thickBot="1" x14ac:dyDescent="0.3">
      <c r="A109" s="73" t="s">
        <v>47</v>
      </c>
      <c r="B109" s="64">
        <v>4</v>
      </c>
      <c r="C109" s="13">
        <f t="shared" si="138"/>
        <v>0</v>
      </c>
      <c r="D109" s="14">
        <f t="shared" si="139"/>
        <v>0</v>
      </c>
      <c r="E109" s="12">
        <v>5</v>
      </c>
      <c r="F109" s="36"/>
      <c r="G109" s="14">
        <f t="shared" si="142"/>
        <v>0</v>
      </c>
      <c r="H109" s="14">
        <f t="shared" si="143"/>
        <v>0</v>
      </c>
      <c r="I109" s="14">
        <f t="shared" si="144"/>
        <v>0</v>
      </c>
      <c r="J109" s="14">
        <f t="shared" si="140"/>
        <v>0</v>
      </c>
      <c r="K109" s="36"/>
      <c r="M109" s="37"/>
      <c r="N109" s="37"/>
      <c r="O109" s="37"/>
      <c r="P109" s="37"/>
      <c r="Q109" s="15">
        <f t="shared" si="141"/>
        <v>0</v>
      </c>
    </row>
    <row r="110" spans="1:17" ht="16.5" thickBot="1" x14ac:dyDescent="0.3">
      <c r="A110" s="38" t="s">
        <v>43</v>
      </c>
      <c r="B110" s="16">
        <f>SUM(B107:B109)</f>
        <v>6</v>
      </c>
      <c r="C110" s="13"/>
      <c r="D110" s="14"/>
      <c r="E110" s="16"/>
      <c r="F110" s="16"/>
      <c r="G110" s="14"/>
      <c r="H110" s="14"/>
      <c r="I110" s="14">
        <f>SUM(I107:I109)</f>
        <v>0</v>
      </c>
      <c r="J110" s="14">
        <f>SUM(J107:J109)</f>
        <v>0</v>
      </c>
      <c r="K110" s="45"/>
      <c r="M110" s="15"/>
      <c r="N110" s="15"/>
      <c r="O110" s="15"/>
      <c r="P110" s="15"/>
      <c r="Q110" s="15"/>
    </row>
    <row r="111" spans="1:17" ht="15.75" thickBot="1" x14ac:dyDescent="0.3">
      <c r="A111" s="39"/>
      <c r="K111" s="44"/>
    </row>
    <row r="112" spans="1:17" ht="16.5" thickBot="1" x14ac:dyDescent="0.3">
      <c r="A112" s="42" t="s">
        <v>96</v>
      </c>
      <c r="B112" s="65"/>
      <c r="C112" s="11"/>
      <c r="D112" s="11"/>
      <c r="E112" s="11"/>
      <c r="F112" s="11"/>
      <c r="G112" s="11"/>
      <c r="H112" s="11"/>
      <c r="I112" s="11"/>
      <c r="J112" s="11"/>
      <c r="K112" s="46"/>
      <c r="M112" s="19"/>
      <c r="N112" s="19"/>
      <c r="O112" s="19"/>
      <c r="P112" s="19"/>
      <c r="Q112" s="19"/>
    </row>
    <row r="113" spans="1:17" ht="16.5" thickBot="1" x14ac:dyDescent="0.3">
      <c r="A113" s="73" t="s">
        <v>41</v>
      </c>
      <c r="B113" s="64">
        <v>5</v>
      </c>
      <c r="C113" s="13">
        <f t="shared" ref="C113" si="145">Q113</f>
        <v>0</v>
      </c>
      <c r="D113" s="14">
        <f t="shared" ref="D113" si="146">B113*C113</f>
        <v>0</v>
      </c>
      <c r="E113" s="12">
        <v>5</v>
      </c>
      <c r="F113" s="36"/>
      <c r="G113" s="14">
        <f>E113*F113</f>
        <v>0</v>
      </c>
      <c r="H113" s="14">
        <f>B113*G113</f>
        <v>0</v>
      </c>
      <c r="I113" s="14">
        <f>D113+H113</f>
        <v>0</v>
      </c>
      <c r="J113" s="14">
        <f t="shared" ref="J113" si="147">I113*1.22</f>
        <v>0</v>
      </c>
      <c r="K113" s="36"/>
      <c r="M113" s="37"/>
      <c r="N113" s="37"/>
      <c r="O113" s="37"/>
      <c r="P113" s="37"/>
      <c r="Q113" s="18">
        <f t="shared" ref="Q113" si="148">SUM(M113:P113)</f>
        <v>0</v>
      </c>
    </row>
    <row r="114" spans="1:17" ht="16.5" thickBot="1" x14ac:dyDescent="0.3">
      <c r="A114" s="38" t="s">
        <v>43</v>
      </c>
      <c r="B114" s="16">
        <f>SUM(B113)</f>
        <v>5</v>
      </c>
      <c r="C114" s="13"/>
      <c r="D114" s="14"/>
      <c r="E114" s="16"/>
      <c r="F114" s="16"/>
      <c r="G114" s="14"/>
      <c r="H114" s="14"/>
      <c r="I114" s="14"/>
      <c r="J114" s="14"/>
      <c r="K114" s="45"/>
      <c r="M114" s="15"/>
      <c r="N114" s="15"/>
      <c r="O114" s="15"/>
      <c r="P114" s="15"/>
      <c r="Q114" s="15"/>
    </row>
    <row r="115" spans="1:17" ht="15.75" thickBot="1" x14ac:dyDescent="0.3">
      <c r="A115" s="39"/>
      <c r="K115" s="44"/>
    </row>
    <row r="116" spans="1:17" ht="16.5" thickBot="1" x14ac:dyDescent="0.3">
      <c r="A116" s="67" t="s">
        <v>97</v>
      </c>
      <c r="B116" s="68"/>
      <c r="C116" s="11"/>
      <c r="D116" s="11"/>
      <c r="E116" s="11"/>
      <c r="F116" s="11"/>
      <c r="G116" s="11"/>
      <c r="H116" s="11"/>
      <c r="I116" s="11"/>
      <c r="J116" s="11"/>
      <c r="K116" s="46"/>
      <c r="M116" s="19"/>
      <c r="N116" s="19"/>
      <c r="O116" s="19"/>
      <c r="P116" s="19"/>
      <c r="Q116" s="19"/>
    </row>
    <row r="117" spans="1:17" ht="16.5" thickBot="1" x14ac:dyDescent="0.3">
      <c r="A117" s="66" t="s">
        <v>38</v>
      </c>
      <c r="B117" s="64">
        <v>1</v>
      </c>
      <c r="C117" s="13">
        <f t="shared" ref="C117:C120" si="149">Q117</f>
        <v>0</v>
      </c>
      <c r="D117" s="14">
        <f t="shared" ref="D117:D120" si="150">B117*C117</f>
        <v>0</v>
      </c>
      <c r="E117" s="12">
        <v>5</v>
      </c>
      <c r="F117" s="36"/>
      <c r="G117" s="14">
        <f>E117*F117</f>
        <v>0</v>
      </c>
      <c r="H117" s="14">
        <f>B117*G117</f>
        <v>0</v>
      </c>
      <c r="I117" s="14">
        <f>D117+H117</f>
        <v>0</v>
      </c>
      <c r="J117" s="14">
        <f t="shared" ref="J117:J121" si="151">I117*1.22</f>
        <v>0</v>
      </c>
      <c r="K117" s="36"/>
      <c r="M117" s="37"/>
      <c r="N117" s="37"/>
      <c r="O117" s="37"/>
      <c r="P117" s="37"/>
      <c r="Q117" s="18">
        <f t="shared" ref="Q117:Q120" si="152">SUM(M117:P117)</f>
        <v>0</v>
      </c>
    </row>
    <row r="118" spans="1:17" ht="29.25" thickBot="1" x14ac:dyDescent="0.3">
      <c r="A118" s="66" t="s">
        <v>62</v>
      </c>
      <c r="B118" s="64">
        <v>2</v>
      </c>
      <c r="C118" s="13">
        <f t="shared" ref="C118" si="153">Q118</f>
        <v>0</v>
      </c>
      <c r="D118" s="14">
        <f t="shared" ref="D118" si="154">B118*C118</f>
        <v>0</v>
      </c>
      <c r="E118" s="12">
        <v>5</v>
      </c>
      <c r="F118" s="36"/>
      <c r="G118" s="14">
        <f>E118*F118</f>
        <v>0</v>
      </c>
      <c r="H118" s="14">
        <f>B118*G118</f>
        <v>0</v>
      </c>
      <c r="I118" s="14">
        <f>D118+H118</f>
        <v>0</v>
      </c>
      <c r="J118" s="14">
        <f t="shared" ref="J118" si="155">I118*1.22</f>
        <v>0</v>
      </c>
      <c r="K118" s="36"/>
      <c r="M118" s="37"/>
      <c r="N118" s="37"/>
      <c r="O118" s="37"/>
      <c r="P118" s="37"/>
      <c r="Q118" s="18">
        <f t="shared" ref="Q118" si="156">SUM(M118:P118)</f>
        <v>0</v>
      </c>
    </row>
    <row r="119" spans="1:17" ht="16.5" thickBot="1" x14ac:dyDescent="0.3">
      <c r="A119" s="66" t="s">
        <v>47</v>
      </c>
      <c r="B119" s="64">
        <v>4</v>
      </c>
      <c r="C119" s="13">
        <f t="shared" si="149"/>
        <v>0</v>
      </c>
      <c r="D119" s="14">
        <f t="shared" si="150"/>
        <v>0</v>
      </c>
      <c r="E119" s="12">
        <v>5</v>
      </c>
      <c r="F119" s="36"/>
      <c r="G119" s="14">
        <f t="shared" ref="G119:G120" si="157">E119*F119</f>
        <v>0</v>
      </c>
      <c r="H119" s="14">
        <f t="shared" ref="H119:H120" si="158">B119*G119</f>
        <v>0</v>
      </c>
      <c r="I119" s="14">
        <f t="shared" ref="I119:I120" si="159">D119+H119</f>
        <v>0</v>
      </c>
      <c r="J119" s="14">
        <f t="shared" si="151"/>
        <v>0</v>
      </c>
      <c r="K119" s="36"/>
      <c r="M119" s="37"/>
      <c r="N119" s="37"/>
      <c r="O119" s="37"/>
      <c r="P119" s="37"/>
      <c r="Q119" s="15">
        <f t="shared" si="152"/>
        <v>0</v>
      </c>
    </row>
    <row r="120" spans="1:17" ht="16.5" thickBot="1" x14ac:dyDescent="0.3">
      <c r="A120" s="66" t="s">
        <v>45</v>
      </c>
      <c r="B120" s="64">
        <v>3</v>
      </c>
      <c r="C120" s="13">
        <f t="shared" si="149"/>
        <v>0</v>
      </c>
      <c r="D120" s="14">
        <f t="shared" si="150"/>
        <v>0</v>
      </c>
      <c r="E120" s="12">
        <v>5</v>
      </c>
      <c r="F120" s="36"/>
      <c r="G120" s="14">
        <f t="shared" si="157"/>
        <v>0</v>
      </c>
      <c r="H120" s="14">
        <f t="shared" si="158"/>
        <v>0</v>
      </c>
      <c r="I120" s="14">
        <f t="shared" si="159"/>
        <v>0</v>
      </c>
      <c r="J120" s="14">
        <f t="shared" si="151"/>
        <v>0</v>
      </c>
      <c r="K120" s="36"/>
      <c r="M120" s="37"/>
      <c r="N120" s="37"/>
      <c r="O120" s="37"/>
      <c r="P120" s="37"/>
      <c r="Q120" s="15">
        <f t="shared" si="152"/>
        <v>0</v>
      </c>
    </row>
    <row r="121" spans="1:17" ht="16.5" thickBot="1" x14ac:dyDescent="0.3">
      <c r="A121" s="38" t="s">
        <v>43</v>
      </c>
      <c r="B121" s="16">
        <f>SUM(B117:B120)</f>
        <v>10</v>
      </c>
      <c r="C121" s="13"/>
      <c r="D121" s="14"/>
      <c r="E121" s="16"/>
      <c r="F121" s="16"/>
      <c r="G121" s="14"/>
      <c r="H121" s="14"/>
      <c r="I121" s="14">
        <f>SUM(I117:I120)</f>
        <v>0</v>
      </c>
      <c r="J121" s="14">
        <f>SUM(J117:J120)</f>
        <v>0</v>
      </c>
      <c r="K121" s="45"/>
      <c r="M121" s="15"/>
      <c r="N121" s="15"/>
      <c r="O121" s="15"/>
      <c r="P121" s="15"/>
      <c r="Q121" s="15"/>
    </row>
    <row r="122" spans="1:17" ht="15.75" thickBot="1" x14ac:dyDescent="0.3">
      <c r="A122" s="39"/>
      <c r="K122" s="44"/>
    </row>
    <row r="123" spans="1:17" ht="16.5" thickBot="1" x14ac:dyDescent="0.3">
      <c r="A123" s="67" t="s">
        <v>98</v>
      </c>
      <c r="B123" s="68"/>
      <c r="C123" s="11"/>
      <c r="D123" s="11"/>
      <c r="E123" s="11"/>
      <c r="F123" s="11"/>
      <c r="G123" s="11"/>
      <c r="H123" s="11"/>
      <c r="I123" s="11"/>
      <c r="J123" s="11"/>
      <c r="K123" s="46"/>
      <c r="M123" s="19"/>
      <c r="N123" s="19"/>
      <c r="O123" s="19"/>
      <c r="P123" s="19"/>
      <c r="Q123" s="19"/>
    </row>
    <row r="124" spans="1:17" ht="16.5" thickBot="1" x14ac:dyDescent="0.3">
      <c r="A124" s="66" t="s">
        <v>45</v>
      </c>
      <c r="B124" s="64">
        <v>3</v>
      </c>
      <c r="C124" s="13">
        <f t="shared" ref="C124" si="160">Q124</f>
        <v>0</v>
      </c>
      <c r="D124" s="14">
        <f t="shared" ref="D124" si="161">B124*C124</f>
        <v>0</v>
      </c>
      <c r="E124" s="12">
        <v>5</v>
      </c>
      <c r="F124" s="36"/>
      <c r="G124" s="14">
        <f>E124*F124</f>
        <v>0</v>
      </c>
      <c r="H124" s="14">
        <f>B124*G124</f>
        <v>0</v>
      </c>
      <c r="I124" s="14">
        <f>D124+H124</f>
        <v>0</v>
      </c>
      <c r="J124" s="14">
        <f t="shared" ref="J124" si="162">I124*1.22</f>
        <v>0</v>
      </c>
      <c r="K124" s="36"/>
      <c r="M124" s="37"/>
      <c r="N124" s="37"/>
      <c r="O124" s="37"/>
      <c r="P124" s="37"/>
      <c r="Q124" s="18">
        <f t="shared" ref="Q124" si="163">SUM(M124:P124)</f>
        <v>0</v>
      </c>
    </row>
    <row r="125" spans="1:17" ht="16.5" thickBot="1" x14ac:dyDescent="0.3">
      <c r="A125" s="38" t="s">
        <v>43</v>
      </c>
      <c r="B125" s="16">
        <f>SUM(B124)</f>
        <v>3</v>
      </c>
      <c r="C125" s="13"/>
      <c r="D125" s="14"/>
      <c r="E125" s="16"/>
      <c r="F125" s="16"/>
      <c r="G125" s="14"/>
      <c r="H125" s="14"/>
      <c r="I125" s="14"/>
      <c r="J125" s="14"/>
      <c r="K125" s="45"/>
      <c r="M125" s="15"/>
      <c r="N125" s="15"/>
      <c r="O125" s="15"/>
      <c r="P125" s="15"/>
      <c r="Q125" s="15"/>
    </row>
    <row r="126" spans="1:17" ht="15.75" thickBot="1" x14ac:dyDescent="0.3">
      <c r="A126" s="39"/>
      <c r="K126" s="44"/>
    </row>
    <row r="127" spans="1:17" ht="16.5" thickBot="1" x14ac:dyDescent="0.3">
      <c r="A127" s="74" t="s">
        <v>99</v>
      </c>
      <c r="B127" s="68"/>
      <c r="C127" s="11"/>
      <c r="D127" s="11"/>
      <c r="E127" s="11"/>
      <c r="F127" s="11"/>
      <c r="G127" s="11"/>
      <c r="H127" s="11"/>
      <c r="I127" s="11"/>
      <c r="J127" s="11"/>
      <c r="K127" s="46"/>
      <c r="M127" s="19"/>
      <c r="N127" s="19"/>
      <c r="O127" s="19"/>
      <c r="P127" s="19"/>
      <c r="Q127" s="19"/>
    </row>
    <row r="128" spans="1:17" ht="16.5" thickBot="1" x14ac:dyDescent="0.3">
      <c r="A128" s="63" t="s">
        <v>38</v>
      </c>
      <c r="B128" s="64">
        <v>1</v>
      </c>
      <c r="C128" s="13">
        <f t="shared" ref="C128:C131" si="164">Q128</f>
        <v>0</v>
      </c>
      <c r="D128" s="14">
        <f t="shared" ref="D128:D131" si="165">B128*C128</f>
        <v>0</v>
      </c>
      <c r="E128" s="12">
        <v>5</v>
      </c>
      <c r="F128" s="36"/>
      <c r="G128" s="14">
        <f>E128*F128</f>
        <v>0</v>
      </c>
      <c r="H128" s="14">
        <f>B128*G128</f>
        <v>0</v>
      </c>
      <c r="I128" s="14">
        <f>D128+H128</f>
        <v>0</v>
      </c>
      <c r="J128" s="14">
        <f t="shared" ref="J128:J132" si="166">I128*1.22</f>
        <v>0</v>
      </c>
      <c r="K128" s="36"/>
      <c r="M128" s="37"/>
      <c r="N128" s="37"/>
      <c r="O128" s="37"/>
      <c r="P128" s="37"/>
      <c r="Q128" s="18">
        <f t="shared" ref="Q128:Q131" si="167">SUM(M128:P128)</f>
        <v>0</v>
      </c>
    </row>
    <row r="129" spans="1:17" ht="16.5" thickBot="1" x14ac:dyDescent="0.3">
      <c r="A129" s="63" t="s">
        <v>42</v>
      </c>
      <c r="B129" s="64">
        <v>1</v>
      </c>
      <c r="C129" s="13">
        <f t="shared" si="164"/>
        <v>0</v>
      </c>
      <c r="D129" s="14">
        <f t="shared" si="165"/>
        <v>0</v>
      </c>
      <c r="E129" s="12">
        <v>5</v>
      </c>
      <c r="F129" s="36"/>
      <c r="G129" s="14">
        <f t="shared" ref="G129:G131" si="168">E129*F129</f>
        <v>0</v>
      </c>
      <c r="H129" s="14">
        <f t="shared" ref="H129:H131" si="169">B129*G129</f>
        <v>0</v>
      </c>
      <c r="I129" s="14">
        <f t="shared" ref="I129:I131" si="170">D129+H129</f>
        <v>0</v>
      </c>
      <c r="J129" s="14">
        <f t="shared" si="166"/>
        <v>0</v>
      </c>
      <c r="K129" s="36"/>
      <c r="M129" s="37"/>
      <c r="N129" s="37"/>
      <c r="O129" s="37"/>
      <c r="P129" s="37"/>
      <c r="Q129" s="15">
        <f t="shared" si="167"/>
        <v>0</v>
      </c>
    </row>
    <row r="130" spans="1:17" ht="16.5" thickBot="1" x14ac:dyDescent="0.3">
      <c r="A130" s="63" t="s">
        <v>40</v>
      </c>
      <c r="B130" s="64">
        <v>2</v>
      </c>
      <c r="C130" s="13">
        <f t="shared" ref="C130" si="171">Q130</f>
        <v>0</v>
      </c>
      <c r="D130" s="14">
        <f t="shared" ref="D130" si="172">B130*C130</f>
        <v>0</v>
      </c>
      <c r="E130" s="12">
        <v>5</v>
      </c>
      <c r="F130" s="36"/>
      <c r="G130" s="14">
        <f t="shared" ref="G130" si="173">E130*F130</f>
        <v>0</v>
      </c>
      <c r="H130" s="14">
        <f t="shared" ref="H130" si="174">B130*G130</f>
        <v>0</v>
      </c>
      <c r="I130" s="14">
        <f t="shared" ref="I130" si="175">D130+H130</f>
        <v>0</v>
      </c>
      <c r="J130" s="14">
        <f t="shared" ref="J130" si="176">I130*1.22</f>
        <v>0</v>
      </c>
      <c r="K130" s="36"/>
      <c r="M130" s="37"/>
      <c r="N130" s="37"/>
      <c r="O130" s="37"/>
      <c r="P130" s="37"/>
      <c r="Q130" s="15">
        <f t="shared" ref="Q130" si="177">SUM(M130:P130)</f>
        <v>0</v>
      </c>
    </row>
    <row r="131" spans="1:17" ht="16.5" thickBot="1" x14ac:dyDescent="0.3">
      <c r="A131" s="63" t="s">
        <v>64</v>
      </c>
      <c r="B131" s="64">
        <v>1</v>
      </c>
      <c r="C131" s="13">
        <f t="shared" si="164"/>
        <v>0</v>
      </c>
      <c r="D131" s="14">
        <f t="shared" si="165"/>
        <v>0</v>
      </c>
      <c r="E131" s="12">
        <v>5</v>
      </c>
      <c r="F131" s="36"/>
      <c r="G131" s="14">
        <f t="shared" si="168"/>
        <v>0</v>
      </c>
      <c r="H131" s="14">
        <f t="shared" si="169"/>
        <v>0</v>
      </c>
      <c r="I131" s="14">
        <f t="shared" si="170"/>
        <v>0</v>
      </c>
      <c r="J131" s="14">
        <f t="shared" si="166"/>
        <v>0</v>
      </c>
      <c r="K131" s="36"/>
      <c r="M131" s="37"/>
      <c r="N131" s="37"/>
      <c r="O131" s="37"/>
      <c r="P131" s="37"/>
      <c r="Q131" s="15">
        <f t="shared" si="167"/>
        <v>0</v>
      </c>
    </row>
    <row r="132" spans="1:17" ht="16.5" thickBot="1" x14ac:dyDescent="0.3">
      <c r="A132" s="38" t="s">
        <v>43</v>
      </c>
      <c r="B132" s="16">
        <f>SUM(B128:B131)</f>
        <v>5</v>
      </c>
      <c r="C132" s="13"/>
      <c r="D132" s="14"/>
      <c r="E132" s="16"/>
      <c r="F132" s="16"/>
      <c r="G132" s="14"/>
      <c r="H132" s="14"/>
      <c r="I132" s="14">
        <f>SUM(I128:I131)</f>
        <v>0</v>
      </c>
      <c r="J132" s="14">
        <f>SUM(J128:J131)</f>
        <v>0</v>
      </c>
      <c r="K132" s="45"/>
      <c r="M132" s="15"/>
      <c r="N132" s="15"/>
      <c r="O132" s="15"/>
      <c r="P132" s="15"/>
      <c r="Q132" s="15"/>
    </row>
    <row r="133" spans="1:17" ht="15.75" thickBot="1" x14ac:dyDescent="0.3">
      <c r="A133" s="39"/>
      <c r="K133" s="44"/>
    </row>
    <row r="134" spans="1:17" ht="16.5" thickBot="1" x14ac:dyDescent="0.3">
      <c r="A134" s="74" t="s">
        <v>100</v>
      </c>
      <c r="B134" s="68"/>
      <c r="C134" s="11"/>
      <c r="D134" s="11"/>
      <c r="E134" s="11"/>
      <c r="F134" s="11"/>
      <c r="G134" s="11"/>
      <c r="H134" s="11"/>
      <c r="I134" s="11"/>
      <c r="J134" s="11"/>
      <c r="K134" s="46"/>
      <c r="M134" s="19"/>
      <c r="N134" s="19"/>
      <c r="O134" s="19"/>
      <c r="P134" s="19"/>
      <c r="Q134" s="19"/>
    </row>
    <row r="135" spans="1:17" ht="16.5" thickBot="1" x14ac:dyDescent="0.3">
      <c r="A135" s="63" t="s">
        <v>41</v>
      </c>
      <c r="B135" s="64">
        <v>5</v>
      </c>
      <c r="C135" s="13">
        <f t="shared" ref="C135" si="178">Q135</f>
        <v>0</v>
      </c>
      <c r="D135" s="14">
        <f t="shared" ref="D135" si="179">B135*C135</f>
        <v>0</v>
      </c>
      <c r="E135" s="12">
        <v>5</v>
      </c>
      <c r="F135" s="36"/>
      <c r="G135" s="14">
        <f>E135*F135</f>
        <v>0</v>
      </c>
      <c r="H135" s="14">
        <f>B135*G135</f>
        <v>0</v>
      </c>
      <c r="I135" s="14">
        <f>D135+H135</f>
        <v>0</v>
      </c>
      <c r="J135" s="14">
        <f t="shared" ref="J135" si="180">I135*1.22</f>
        <v>0</v>
      </c>
      <c r="K135" s="36"/>
      <c r="M135" s="37"/>
      <c r="N135" s="37"/>
      <c r="O135" s="37"/>
      <c r="P135" s="37"/>
      <c r="Q135" s="18">
        <f t="shared" ref="Q135" si="181">SUM(M135:P135)</f>
        <v>0</v>
      </c>
    </row>
    <row r="136" spans="1:17" ht="16.5" thickBot="1" x14ac:dyDescent="0.3">
      <c r="A136" s="38" t="s">
        <v>43</v>
      </c>
      <c r="B136" s="16">
        <f>SUM(B135)</f>
        <v>5</v>
      </c>
      <c r="C136" s="13"/>
      <c r="D136" s="14"/>
      <c r="E136" s="16"/>
      <c r="F136" s="16"/>
      <c r="G136" s="14"/>
      <c r="H136" s="14"/>
      <c r="I136" s="14"/>
      <c r="J136" s="14"/>
      <c r="K136" s="45"/>
      <c r="M136" s="15"/>
      <c r="N136" s="15"/>
      <c r="O136" s="15"/>
      <c r="P136" s="15"/>
      <c r="Q136" s="15"/>
    </row>
    <row r="137" spans="1:17" ht="15.75" thickBot="1" x14ac:dyDescent="0.3">
      <c r="A137" s="39"/>
      <c r="K137" s="44"/>
    </row>
    <row r="138" spans="1:17" ht="16.5" thickBot="1" x14ac:dyDescent="0.3">
      <c r="A138" s="74" t="s">
        <v>101</v>
      </c>
      <c r="B138" s="68"/>
      <c r="C138" s="11"/>
      <c r="D138" s="11"/>
      <c r="E138" s="11"/>
      <c r="F138" s="11"/>
      <c r="G138" s="11"/>
      <c r="H138" s="11"/>
      <c r="I138" s="11"/>
      <c r="J138" s="11"/>
      <c r="K138" s="46"/>
      <c r="M138" s="19"/>
      <c r="N138" s="19"/>
      <c r="O138" s="19"/>
      <c r="P138" s="19"/>
      <c r="Q138" s="19"/>
    </row>
    <row r="139" spans="1:17" ht="29.25" thickBot="1" x14ac:dyDescent="0.3">
      <c r="A139" s="66" t="s">
        <v>58</v>
      </c>
      <c r="B139" s="64">
        <v>2</v>
      </c>
      <c r="C139" s="13">
        <f t="shared" ref="C139:C143" si="182">Q139</f>
        <v>0</v>
      </c>
      <c r="D139" s="14">
        <f t="shared" ref="D139:D143" si="183">B139*C139</f>
        <v>0</v>
      </c>
      <c r="E139" s="12">
        <v>5</v>
      </c>
      <c r="F139" s="36"/>
      <c r="G139" s="14">
        <f>E139*F139</f>
        <v>0</v>
      </c>
      <c r="H139" s="14">
        <f>B139*G139</f>
        <v>0</v>
      </c>
      <c r="I139" s="14">
        <f>D139+H139</f>
        <v>0</v>
      </c>
      <c r="J139" s="14">
        <f t="shared" ref="J139:J144" si="184">I139*1.22</f>
        <v>0</v>
      </c>
      <c r="K139" s="36"/>
      <c r="M139" s="37"/>
      <c r="N139" s="37"/>
      <c r="O139" s="37"/>
      <c r="P139" s="37"/>
      <c r="Q139" s="18">
        <f t="shared" ref="Q139:Q143" si="185">SUM(M139:P139)</f>
        <v>0</v>
      </c>
    </row>
    <row r="140" spans="1:17" ht="16.5" thickBot="1" x14ac:dyDescent="0.3">
      <c r="A140" s="66" t="s">
        <v>102</v>
      </c>
      <c r="B140" s="64">
        <v>5</v>
      </c>
      <c r="C140" s="13">
        <f t="shared" ref="C140:C141" si="186">Q140</f>
        <v>0</v>
      </c>
      <c r="D140" s="14">
        <f t="shared" ref="D140:D141" si="187">B140*C140</f>
        <v>0</v>
      </c>
      <c r="E140" s="12">
        <v>5</v>
      </c>
      <c r="F140" s="36"/>
      <c r="G140" s="14">
        <f>E140*F140</f>
        <v>0</v>
      </c>
      <c r="H140" s="14">
        <f>B140*G140</f>
        <v>0</v>
      </c>
      <c r="I140" s="14">
        <f>D140+H140</f>
        <v>0</v>
      </c>
      <c r="J140" s="14">
        <f t="shared" ref="J140:J141" si="188">I140*1.22</f>
        <v>0</v>
      </c>
      <c r="K140" s="36"/>
      <c r="M140" s="37"/>
      <c r="N140" s="37"/>
      <c r="O140" s="37"/>
      <c r="P140" s="37"/>
      <c r="Q140" s="18">
        <f t="shared" ref="Q140:Q141" si="189">SUM(M140:P140)</f>
        <v>0</v>
      </c>
    </row>
    <row r="141" spans="1:17" ht="16.5" thickBot="1" x14ac:dyDescent="0.3">
      <c r="A141" s="66" t="s">
        <v>59</v>
      </c>
      <c r="B141" s="64">
        <v>1</v>
      </c>
      <c r="C141" s="13">
        <f t="shared" si="186"/>
        <v>0</v>
      </c>
      <c r="D141" s="14">
        <f t="shared" si="187"/>
        <v>0</v>
      </c>
      <c r="E141" s="12">
        <v>5</v>
      </c>
      <c r="F141" s="36"/>
      <c r="G141" s="14">
        <f>E141*F141</f>
        <v>0</v>
      </c>
      <c r="H141" s="14">
        <f>B141*G141</f>
        <v>0</v>
      </c>
      <c r="I141" s="14">
        <f>D141+H141</f>
        <v>0</v>
      </c>
      <c r="J141" s="14">
        <f t="shared" si="188"/>
        <v>0</v>
      </c>
      <c r="K141" s="36"/>
      <c r="M141" s="37"/>
      <c r="N141" s="37"/>
      <c r="O141" s="37"/>
      <c r="P141" s="37"/>
      <c r="Q141" s="18">
        <f t="shared" si="189"/>
        <v>0</v>
      </c>
    </row>
    <row r="142" spans="1:17" ht="16.5" thickBot="1" x14ac:dyDescent="0.3">
      <c r="A142" s="66" t="s">
        <v>72</v>
      </c>
      <c r="B142" s="64">
        <v>2</v>
      </c>
      <c r="C142" s="13">
        <f t="shared" si="182"/>
        <v>0</v>
      </c>
      <c r="D142" s="14">
        <f t="shared" si="183"/>
        <v>0</v>
      </c>
      <c r="E142" s="12">
        <v>5</v>
      </c>
      <c r="F142" s="36"/>
      <c r="G142" s="14">
        <f t="shared" ref="G142:G143" si="190">E142*F142</f>
        <v>0</v>
      </c>
      <c r="H142" s="14">
        <f t="shared" ref="H142:H143" si="191">B142*G142</f>
        <v>0</v>
      </c>
      <c r="I142" s="14">
        <f t="shared" ref="I142:I143" si="192">D142+H142</f>
        <v>0</v>
      </c>
      <c r="J142" s="14">
        <f t="shared" si="184"/>
        <v>0</v>
      </c>
      <c r="K142" s="36"/>
      <c r="M142" s="37"/>
      <c r="N142" s="37"/>
      <c r="O142" s="37"/>
      <c r="P142" s="37"/>
      <c r="Q142" s="15">
        <f t="shared" si="185"/>
        <v>0</v>
      </c>
    </row>
    <row r="143" spans="1:17" ht="16.5" thickBot="1" x14ac:dyDescent="0.3">
      <c r="A143" s="66" t="s">
        <v>42</v>
      </c>
      <c r="B143" s="64">
        <v>1</v>
      </c>
      <c r="C143" s="13">
        <f t="shared" si="182"/>
        <v>0</v>
      </c>
      <c r="D143" s="14">
        <f t="shared" si="183"/>
        <v>0</v>
      </c>
      <c r="E143" s="12">
        <v>5</v>
      </c>
      <c r="F143" s="36"/>
      <c r="G143" s="14">
        <f t="shared" si="190"/>
        <v>0</v>
      </c>
      <c r="H143" s="14">
        <f t="shared" si="191"/>
        <v>0</v>
      </c>
      <c r="I143" s="14">
        <f t="shared" si="192"/>
        <v>0</v>
      </c>
      <c r="J143" s="14">
        <f t="shared" si="184"/>
        <v>0</v>
      </c>
      <c r="K143" s="36"/>
      <c r="M143" s="37"/>
      <c r="N143" s="37"/>
      <c r="O143" s="37"/>
      <c r="P143" s="37"/>
      <c r="Q143" s="15">
        <f t="shared" si="185"/>
        <v>0</v>
      </c>
    </row>
    <row r="144" spans="1:17" ht="16.5" thickBot="1" x14ac:dyDescent="0.3">
      <c r="A144" s="38" t="s">
        <v>43</v>
      </c>
      <c r="B144" s="16">
        <f>SUM(B139:B143)</f>
        <v>11</v>
      </c>
      <c r="C144" s="13"/>
      <c r="D144" s="14"/>
      <c r="E144" s="16"/>
      <c r="F144" s="16"/>
      <c r="G144" s="14"/>
      <c r="H144" s="14"/>
      <c r="I144" s="14">
        <f>SUM(I139:I143)</f>
        <v>0</v>
      </c>
      <c r="J144" s="14">
        <f>SUM(J139:J143)</f>
        <v>0</v>
      </c>
      <c r="K144" s="45"/>
      <c r="M144" s="15"/>
      <c r="N144" s="15"/>
      <c r="O144" s="15"/>
      <c r="P144" s="15"/>
      <c r="Q144" s="15"/>
    </row>
    <row r="145" spans="1:17" ht="15.75" thickBot="1" x14ac:dyDescent="0.3">
      <c r="A145" s="39"/>
      <c r="K145" s="44"/>
    </row>
    <row r="146" spans="1:17" ht="16.5" thickBot="1" x14ac:dyDescent="0.3">
      <c r="A146" s="74" t="s">
        <v>103</v>
      </c>
      <c r="B146" s="68"/>
      <c r="C146" s="11"/>
      <c r="D146" s="11"/>
      <c r="E146" s="11"/>
      <c r="F146" s="11"/>
      <c r="G146" s="11"/>
      <c r="H146" s="11"/>
      <c r="I146" s="11"/>
      <c r="J146" s="11"/>
      <c r="K146" s="46"/>
      <c r="M146" s="19"/>
      <c r="N146" s="19"/>
      <c r="O146" s="19"/>
      <c r="P146" s="19"/>
      <c r="Q146" s="19"/>
    </row>
    <row r="147" spans="1:17" ht="16.5" thickBot="1" x14ac:dyDescent="0.3">
      <c r="A147" s="66" t="s">
        <v>72</v>
      </c>
      <c r="B147" s="64">
        <v>2</v>
      </c>
      <c r="C147" s="13">
        <f t="shared" ref="C147" si="193">Q147</f>
        <v>0</v>
      </c>
      <c r="D147" s="14">
        <f t="shared" ref="D147" si="194">B147*C147</f>
        <v>0</v>
      </c>
      <c r="E147" s="12">
        <v>5</v>
      </c>
      <c r="F147" s="36"/>
      <c r="G147" s="14">
        <f>E147*F147</f>
        <v>0</v>
      </c>
      <c r="H147" s="14">
        <f>B147*G147</f>
        <v>0</v>
      </c>
      <c r="I147" s="14">
        <f>D147+H147</f>
        <v>0</v>
      </c>
      <c r="J147" s="14">
        <f t="shared" ref="J147" si="195">I147*1.22</f>
        <v>0</v>
      </c>
      <c r="K147" s="36"/>
      <c r="M147" s="37"/>
      <c r="N147" s="37"/>
      <c r="O147" s="37"/>
      <c r="P147" s="37"/>
      <c r="Q147" s="18">
        <f t="shared" ref="Q147" si="196">SUM(M147:P147)</f>
        <v>0</v>
      </c>
    </row>
    <row r="148" spans="1:17" ht="16.5" thickBot="1" x14ac:dyDescent="0.3">
      <c r="A148" s="38" t="s">
        <v>43</v>
      </c>
      <c r="B148" s="16">
        <f>SUM(B147)</f>
        <v>2</v>
      </c>
      <c r="C148" s="13"/>
      <c r="D148" s="14"/>
      <c r="E148" s="16"/>
      <c r="F148" s="16"/>
      <c r="G148" s="14"/>
      <c r="H148" s="14"/>
      <c r="I148" s="14"/>
      <c r="J148" s="14"/>
      <c r="K148" s="45"/>
      <c r="M148" s="15"/>
      <c r="N148" s="15"/>
      <c r="O148" s="15"/>
      <c r="P148" s="15"/>
      <c r="Q148" s="15"/>
    </row>
    <row r="149" spans="1:17" ht="15.75" thickBot="1" x14ac:dyDescent="0.3">
      <c r="A149" s="39"/>
      <c r="K149" s="44"/>
    </row>
    <row r="150" spans="1:17" ht="16.5" thickBot="1" x14ac:dyDescent="0.3">
      <c r="A150" s="74" t="s">
        <v>104</v>
      </c>
      <c r="B150" s="68"/>
      <c r="C150" s="11"/>
      <c r="D150" s="11"/>
      <c r="E150" s="11"/>
      <c r="F150" s="11"/>
      <c r="G150" s="11"/>
      <c r="H150" s="11"/>
      <c r="I150" s="11"/>
      <c r="J150" s="11"/>
      <c r="K150" s="46"/>
      <c r="M150" s="19"/>
      <c r="N150" s="19"/>
      <c r="O150" s="19"/>
      <c r="P150" s="19"/>
      <c r="Q150" s="19"/>
    </row>
    <row r="151" spans="1:17" ht="29.25" thickBot="1" x14ac:dyDescent="0.3">
      <c r="A151" s="63" t="s">
        <v>39</v>
      </c>
      <c r="B151" s="64">
        <v>3</v>
      </c>
      <c r="C151" s="13">
        <f t="shared" ref="C151:C154" si="197">Q151</f>
        <v>0</v>
      </c>
      <c r="D151" s="14">
        <f t="shared" ref="D151:D154" si="198">B151*C151</f>
        <v>0</v>
      </c>
      <c r="E151" s="12">
        <v>5</v>
      </c>
      <c r="F151" s="36"/>
      <c r="G151" s="14">
        <f>E151*F151</f>
        <v>0</v>
      </c>
      <c r="H151" s="14">
        <f>B151*G151</f>
        <v>0</v>
      </c>
      <c r="I151" s="14">
        <f>D151+H151</f>
        <v>0</v>
      </c>
      <c r="J151" s="14">
        <f t="shared" ref="J151:J155" si="199">I151*1.22</f>
        <v>0</v>
      </c>
      <c r="K151" s="36"/>
      <c r="M151" s="37"/>
      <c r="N151" s="37"/>
      <c r="O151" s="37"/>
      <c r="P151" s="37"/>
      <c r="Q151" s="18">
        <f t="shared" ref="Q151:Q154" si="200">SUM(M151:P151)</f>
        <v>0</v>
      </c>
    </row>
    <row r="152" spans="1:17" ht="16.5" thickBot="1" x14ac:dyDescent="0.3">
      <c r="A152" s="63" t="s">
        <v>71</v>
      </c>
      <c r="B152" s="64">
        <v>5</v>
      </c>
      <c r="C152" s="13">
        <f t="shared" ref="C152:C153" si="201">Q152</f>
        <v>0</v>
      </c>
      <c r="D152" s="14">
        <f t="shared" ref="D152:D153" si="202">B152*C152</f>
        <v>0</v>
      </c>
      <c r="E152" s="12">
        <v>5</v>
      </c>
      <c r="F152" s="36"/>
      <c r="G152" s="14">
        <f>E152*F152</f>
        <v>0</v>
      </c>
      <c r="H152" s="14">
        <f>B152*G152</f>
        <v>0</v>
      </c>
      <c r="I152" s="14">
        <f>D152+H152</f>
        <v>0</v>
      </c>
      <c r="J152" s="14">
        <f t="shared" ref="J152:J153" si="203">I152*1.22</f>
        <v>0</v>
      </c>
      <c r="K152" s="36"/>
      <c r="M152" s="37"/>
      <c r="N152" s="37"/>
      <c r="O152" s="37"/>
      <c r="P152" s="37"/>
      <c r="Q152" s="18">
        <f t="shared" ref="Q152:Q153" si="204">SUM(M152:P152)</f>
        <v>0</v>
      </c>
    </row>
    <row r="153" spans="1:17" ht="16.5" thickBot="1" x14ac:dyDescent="0.3">
      <c r="A153" s="63" t="s">
        <v>42</v>
      </c>
      <c r="B153" s="64">
        <v>1</v>
      </c>
      <c r="C153" s="13">
        <f t="shared" si="201"/>
        <v>0</v>
      </c>
      <c r="D153" s="14">
        <f t="shared" si="202"/>
        <v>0</v>
      </c>
      <c r="E153" s="12">
        <v>5</v>
      </c>
      <c r="F153" s="36"/>
      <c r="G153" s="14">
        <f>E153*F153</f>
        <v>0</v>
      </c>
      <c r="H153" s="14">
        <f>B153*G153</f>
        <v>0</v>
      </c>
      <c r="I153" s="14">
        <f>D153+H153</f>
        <v>0</v>
      </c>
      <c r="J153" s="14">
        <f t="shared" si="203"/>
        <v>0</v>
      </c>
      <c r="K153" s="36"/>
      <c r="M153" s="37"/>
      <c r="N153" s="37"/>
      <c r="O153" s="37"/>
      <c r="P153" s="37"/>
      <c r="Q153" s="18">
        <f t="shared" si="204"/>
        <v>0</v>
      </c>
    </row>
    <row r="154" spans="1:17" ht="16.5" thickBot="1" x14ac:dyDescent="0.3">
      <c r="A154" s="63" t="s">
        <v>54</v>
      </c>
      <c r="B154" s="64">
        <v>4</v>
      </c>
      <c r="C154" s="13">
        <f t="shared" si="197"/>
        <v>0</v>
      </c>
      <c r="D154" s="14">
        <f t="shared" si="198"/>
        <v>0</v>
      </c>
      <c r="E154" s="12">
        <v>5</v>
      </c>
      <c r="F154" s="36"/>
      <c r="G154" s="14">
        <f t="shared" ref="G154" si="205">E154*F154</f>
        <v>0</v>
      </c>
      <c r="H154" s="14">
        <f t="shared" ref="H154" si="206">B154*G154</f>
        <v>0</v>
      </c>
      <c r="I154" s="14">
        <f t="shared" ref="I154" si="207">D154+H154</f>
        <v>0</v>
      </c>
      <c r="J154" s="14">
        <f t="shared" si="199"/>
        <v>0</v>
      </c>
      <c r="K154" s="36"/>
      <c r="M154" s="37"/>
      <c r="N154" s="37"/>
      <c r="O154" s="37"/>
      <c r="P154" s="37"/>
      <c r="Q154" s="15">
        <f t="shared" si="200"/>
        <v>0</v>
      </c>
    </row>
    <row r="155" spans="1:17" ht="16.5" thickBot="1" x14ac:dyDescent="0.3">
      <c r="A155" s="38" t="s">
        <v>43</v>
      </c>
      <c r="B155" s="16">
        <f>SUM(B151:B154)</f>
        <v>13</v>
      </c>
      <c r="C155" s="13"/>
      <c r="D155" s="14"/>
      <c r="E155" s="16"/>
      <c r="F155" s="16"/>
      <c r="G155" s="14"/>
      <c r="H155" s="14"/>
      <c r="I155" s="14">
        <f>SUM(I151:I154)</f>
        <v>0</v>
      </c>
      <c r="J155" s="14">
        <f>SUM(J151:J154)</f>
        <v>0</v>
      </c>
      <c r="K155" s="45"/>
      <c r="M155" s="15"/>
      <c r="N155" s="15"/>
      <c r="O155" s="15"/>
      <c r="P155" s="15"/>
      <c r="Q155" s="15"/>
    </row>
    <row r="156" spans="1:17" ht="15.75" thickBot="1" x14ac:dyDescent="0.3">
      <c r="A156" s="39"/>
      <c r="K156" s="44"/>
    </row>
    <row r="157" spans="1:17" ht="16.5" thickBot="1" x14ac:dyDescent="0.3">
      <c r="A157" s="74" t="s">
        <v>105</v>
      </c>
      <c r="B157" s="68"/>
      <c r="C157" s="11"/>
      <c r="D157" s="11"/>
      <c r="E157" s="11"/>
      <c r="F157" s="11"/>
      <c r="G157" s="11"/>
      <c r="H157" s="11"/>
      <c r="I157" s="11"/>
      <c r="J157" s="11"/>
      <c r="K157" s="46"/>
      <c r="M157" s="19"/>
      <c r="N157" s="19"/>
      <c r="O157" s="19"/>
      <c r="P157" s="19"/>
      <c r="Q157" s="19"/>
    </row>
    <row r="158" spans="1:17" ht="16.5" thickBot="1" x14ac:dyDescent="0.3">
      <c r="A158" s="63" t="s">
        <v>54</v>
      </c>
      <c r="B158" s="75">
        <v>4</v>
      </c>
      <c r="C158" s="13">
        <f t="shared" ref="C158" si="208">Q158</f>
        <v>0</v>
      </c>
      <c r="D158" s="14">
        <f t="shared" ref="D158" si="209">B158*C158</f>
        <v>0</v>
      </c>
      <c r="E158" s="12">
        <v>5</v>
      </c>
      <c r="F158" s="36"/>
      <c r="G158" s="14">
        <f>E158*F158</f>
        <v>0</v>
      </c>
      <c r="H158" s="14">
        <f>B158*G158</f>
        <v>0</v>
      </c>
      <c r="I158" s="14">
        <f>D158+H158</f>
        <v>0</v>
      </c>
      <c r="J158" s="14">
        <f t="shared" ref="J158" si="210">I158*1.22</f>
        <v>0</v>
      </c>
      <c r="K158" s="36"/>
      <c r="M158" s="37"/>
      <c r="N158" s="37"/>
      <c r="O158" s="37"/>
      <c r="P158" s="37"/>
      <c r="Q158" s="18">
        <f t="shared" ref="Q158" si="211">SUM(M158:P158)</f>
        <v>0</v>
      </c>
    </row>
    <row r="159" spans="1:17" ht="16.5" thickBot="1" x14ac:dyDescent="0.3">
      <c r="A159" s="38" t="s">
        <v>43</v>
      </c>
      <c r="B159" s="16">
        <f>SUM(B158)</f>
        <v>4</v>
      </c>
      <c r="C159" s="13"/>
      <c r="D159" s="14"/>
      <c r="E159" s="16"/>
      <c r="F159" s="16"/>
      <c r="G159" s="14"/>
      <c r="H159" s="14"/>
      <c r="I159" s="14"/>
      <c r="J159" s="14"/>
      <c r="K159" s="45"/>
      <c r="M159" s="15"/>
      <c r="N159" s="15"/>
      <c r="O159" s="15"/>
      <c r="P159" s="15"/>
      <c r="Q159" s="15"/>
    </row>
    <row r="160" spans="1:17" ht="15.75" thickBot="1" x14ac:dyDescent="0.3">
      <c r="A160" s="39"/>
      <c r="K160" s="44"/>
    </row>
    <row r="161" spans="1:17" ht="16.5" thickBot="1" x14ac:dyDescent="0.3">
      <c r="A161" s="70"/>
      <c r="B161" s="77"/>
      <c r="C161" s="11"/>
      <c r="D161" s="11"/>
      <c r="E161" s="11"/>
      <c r="F161" s="11"/>
      <c r="G161" s="11"/>
      <c r="H161" s="11"/>
      <c r="I161" s="11"/>
      <c r="J161" s="11"/>
      <c r="K161" s="46"/>
      <c r="M161" s="19"/>
      <c r="N161" s="19"/>
      <c r="O161" s="19"/>
      <c r="P161" s="19"/>
      <c r="Q161" s="19"/>
    </row>
    <row r="162" spans="1:17" ht="16.5" thickBot="1" x14ac:dyDescent="0.3">
      <c r="A162" s="74" t="s">
        <v>106</v>
      </c>
      <c r="B162" s="78"/>
      <c r="C162" s="13">
        <f t="shared" ref="C162:C166" si="212">Q162</f>
        <v>0</v>
      </c>
      <c r="D162" s="14">
        <f t="shared" ref="D162:D166" si="213">B162*C162</f>
        <v>0</v>
      </c>
      <c r="E162" s="12">
        <v>5</v>
      </c>
      <c r="F162" s="36"/>
      <c r="G162" s="14">
        <f>E162*F162</f>
        <v>0</v>
      </c>
      <c r="H162" s="14">
        <f>B162*G162</f>
        <v>0</v>
      </c>
      <c r="I162" s="14">
        <f>D162+H162</f>
        <v>0</v>
      </c>
      <c r="J162" s="14">
        <f t="shared" ref="J162:J167" si="214">I162*1.22</f>
        <v>0</v>
      </c>
      <c r="K162" s="36"/>
      <c r="M162" s="37"/>
      <c r="N162" s="37"/>
      <c r="O162" s="37"/>
      <c r="P162" s="37"/>
      <c r="Q162" s="18">
        <f t="shared" ref="Q162:Q166" si="215">SUM(M162:P162)</f>
        <v>0</v>
      </c>
    </row>
    <row r="163" spans="1:17" ht="16.5" thickBot="1" x14ac:dyDescent="0.3">
      <c r="A163" s="66" t="s">
        <v>68</v>
      </c>
      <c r="B163" s="76">
        <v>1</v>
      </c>
      <c r="C163" s="13">
        <f t="shared" si="212"/>
        <v>0</v>
      </c>
      <c r="D163" s="14">
        <f t="shared" si="213"/>
        <v>0</v>
      </c>
      <c r="E163" s="12">
        <v>5</v>
      </c>
      <c r="F163" s="36"/>
      <c r="G163" s="14">
        <f t="shared" ref="G163:G166" si="216">E163*F163</f>
        <v>0</v>
      </c>
      <c r="H163" s="14">
        <f t="shared" ref="H163:H166" si="217">B163*G163</f>
        <v>0</v>
      </c>
      <c r="I163" s="14">
        <f t="shared" ref="I163:I166" si="218">D163+H163</f>
        <v>0</v>
      </c>
      <c r="J163" s="14">
        <f t="shared" si="214"/>
        <v>0</v>
      </c>
      <c r="K163" s="36"/>
      <c r="M163" s="37"/>
      <c r="N163" s="37"/>
      <c r="O163" s="37"/>
      <c r="P163" s="37"/>
      <c r="Q163" s="15">
        <f t="shared" si="215"/>
        <v>0</v>
      </c>
    </row>
    <row r="164" spans="1:17" ht="29.25" thickBot="1" x14ac:dyDescent="0.3">
      <c r="A164" s="66" t="s">
        <v>60</v>
      </c>
      <c r="B164" s="76">
        <v>3</v>
      </c>
      <c r="C164" s="13">
        <f t="shared" ref="C164" si="219">Q164</f>
        <v>0</v>
      </c>
      <c r="D164" s="14">
        <f t="shared" ref="D164" si="220">B164*C164</f>
        <v>0</v>
      </c>
      <c r="E164" s="12">
        <v>5</v>
      </c>
      <c r="F164" s="36"/>
      <c r="G164" s="14">
        <f t="shared" ref="G164" si="221">E164*F164</f>
        <v>0</v>
      </c>
      <c r="H164" s="14">
        <f t="shared" ref="H164" si="222">B164*G164</f>
        <v>0</v>
      </c>
      <c r="I164" s="14">
        <f t="shared" ref="I164" si="223">D164+H164</f>
        <v>0</v>
      </c>
      <c r="J164" s="14">
        <f t="shared" ref="J164" si="224">I164*1.22</f>
        <v>0</v>
      </c>
      <c r="K164" s="36"/>
      <c r="M164" s="37"/>
      <c r="N164" s="37"/>
      <c r="O164" s="37"/>
      <c r="P164" s="37"/>
      <c r="Q164" s="15">
        <f t="shared" ref="Q164" si="225">SUM(M164:P164)</f>
        <v>0</v>
      </c>
    </row>
    <row r="165" spans="1:17" ht="16.5" thickBot="1" x14ac:dyDescent="0.3">
      <c r="A165" s="66" t="s">
        <v>46</v>
      </c>
      <c r="B165" s="76">
        <v>1</v>
      </c>
      <c r="C165" s="13">
        <f t="shared" si="212"/>
        <v>0</v>
      </c>
      <c r="D165" s="14">
        <f t="shared" si="213"/>
        <v>0</v>
      </c>
      <c r="E165" s="12">
        <v>5</v>
      </c>
      <c r="F165" s="36"/>
      <c r="G165" s="14">
        <f t="shared" si="216"/>
        <v>0</v>
      </c>
      <c r="H165" s="14">
        <f t="shared" si="217"/>
        <v>0</v>
      </c>
      <c r="I165" s="14">
        <f t="shared" si="218"/>
        <v>0</v>
      </c>
      <c r="J165" s="14">
        <f t="shared" si="214"/>
        <v>0</v>
      </c>
      <c r="K165" s="36"/>
      <c r="M165" s="37"/>
      <c r="N165" s="37"/>
      <c r="O165" s="37"/>
      <c r="P165" s="37"/>
      <c r="Q165" s="15">
        <f t="shared" si="215"/>
        <v>0</v>
      </c>
    </row>
    <row r="166" spans="1:17" ht="16.5" thickBot="1" x14ac:dyDescent="0.3">
      <c r="A166" s="66" t="s">
        <v>89</v>
      </c>
      <c r="B166" s="76">
        <v>1</v>
      </c>
      <c r="C166" s="13">
        <f t="shared" si="212"/>
        <v>0</v>
      </c>
      <c r="D166" s="14">
        <f t="shared" si="213"/>
        <v>0</v>
      </c>
      <c r="E166" s="12">
        <v>5</v>
      </c>
      <c r="F166" s="36"/>
      <c r="G166" s="14">
        <f t="shared" si="216"/>
        <v>0</v>
      </c>
      <c r="H166" s="14">
        <f t="shared" si="217"/>
        <v>0</v>
      </c>
      <c r="I166" s="14">
        <f t="shared" si="218"/>
        <v>0</v>
      </c>
      <c r="J166" s="14">
        <f t="shared" si="214"/>
        <v>0</v>
      </c>
      <c r="K166" s="36"/>
      <c r="M166" s="37"/>
      <c r="N166" s="37"/>
      <c r="O166" s="37"/>
      <c r="P166" s="37"/>
      <c r="Q166" s="15">
        <f t="shared" si="215"/>
        <v>0</v>
      </c>
    </row>
    <row r="167" spans="1:17" ht="16.5" thickBot="1" x14ac:dyDescent="0.3">
      <c r="A167" s="38" t="s">
        <v>43</v>
      </c>
      <c r="B167" s="16">
        <f>SUM(B163:B166)</f>
        <v>6</v>
      </c>
      <c r="C167" s="13"/>
      <c r="D167" s="14"/>
      <c r="E167" s="16"/>
      <c r="F167" s="16"/>
      <c r="G167" s="14"/>
      <c r="H167" s="14"/>
      <c r="I167" s="14">
        <f>SUM(I162:I166)</f>
        <v>0</v>
      </c>
      <c r="J167" s="14">
        <f>SUM(J162:J166)</f>
        <v>0</v>
      </c>
      <c r="K167" s="45"/>
      <c r="M167" s="15"/>
      <c r="N167" s="15"/>
      <c r="O167" s="15"/>
      <c r="P167" s="15"/>
      <c r="Q167" s="15"/>
    </row>
    <row r="168" spans="1:17" ht="15.75" thickBot="1" x14ac:dyDescent="0.3">
      <c r="A168" s="39"/>
      <c r="K168" s="44"/>
    </row>
    <row r="169" spans="1:17" ht="16.5" thickBot="1" x14ac:dyDescent="0.3">
      <c r="A169" s="74" t="s">
        <v>107</v>
      </c>
      <c r="B169" s="68"/>
      <c r="C169" s="11"/>
      <c r="D169" s="11"/>
      <c r="E169" s="11"/>
      <c r="F169" s="11"/>
      <c r="G169" s="11"/>
      <c r="H169" s="11"/>
      <c r="I169" s="11"/>
      <c r="J169" s="11"/>
      <c r="K169" s="46"/>
      <c r="M169" s="19"/>
      <c r="N169" s="19"/>
      <c r="O169" s="19"/>
      <c r="P169" s="19"/>
      <c r="Q169" s="19"/>
    </row>
    <row r="170" spans="1:17" ht="16.5" thickBot="1" x14ac:dyDescent="0.3">
      <c r="A170" s="63" t="s">
        <v>45</v>
      </c>
      <c r="B170" s="76">
        <v>3</v>
      </c>
      <c r="C170" s="13">
        <f t="shared" ref="C170" si="226">Q170</f>
        <v>0</v>
      </c>
      <c r="D170" s="14">
        <f t="shared" ref="D170" si="227">B170*C170</f>
        <v>0</v>
      </c>
      <c r="E170" s="12">
        <v>5</v>
      </c>
      <c r="F170" s="36"/>
      <c r="G170" s="14">
        <f>E170*F170</f>
        <v>0</v>
      </c>
      <c r="H170" s="14">
        <f>B170*G170</f>
        <v>0</v>
      </c>
      <c r="I170" s="14">
        <f>D170+H170</f>
        <v>0</v>
      </c>
      <c r="J170" s="14">
        <f t="shared" ref="J170" si="228">I170*1.22</f>
        <v>0</v>
      </c>
      <c r="K170" s="36"/>
      <c r="M170" s="37"/>
      <c r="N170" s="37"/>
      <c r="O170" s="37"/>
      <c r="P170" s="37"/>
      <c r="Q170" s="18">
        <f t="shared" ref="Q170" si="229">SUM(M170:P170)</f>
        <v>0</v>
      </c>
    </row>
    <row r="171" spans="1:17" ht="16.5" thickBot="1" x14ac:dyDescent="0.3">
      <c r="A171" s="38" t="s">
        <v>43</v>
      </c>
      <c r="B171" s="16">
        <f>SUM(B170)</f>
        <v>3</v>
      </c>
      <c r="C171" s="13"/>
      <c r="D171" s="14"/>
      <c r="E171" s="16"/>
      <c r="F171" s="16"/>
      <c r="G171" s="14"/>
      <c r="H171" s="14"/>
      <c r="I171" s="14"/>
      <c r="J171" s="14"/>
      <c r="K171" s="45"/>
      <c r="M171" s="15"/>
      <c r="N171" s="15"/>
      <c r="O171" s="15"/>
      <c r="P171" s="15"/>
      <c r="Q171" s="15"/>
    </row>
    <row r="172" spans="1:17" ht="15.75" thickBot="1" x14ac:dyDescent="0.3">
      <c r="A172" s="39"/>
      <c r="K172" s="44"/>
    </row>
    <row r="173" spans="1:17" ht="16.5" thickBot="1" x14ac:dyDescent="0.3">
      <c r="A173" s="74" t="s">
        <v>108</v>
      </c>
      <c r="B173" s="68"/>
      <c r="C173" s="11"/>
      <c r="D173" s="11"/>
      <c r="E173" s="11"/>
      <c r="F173" s="11"/>
      <c r="G173" s="11"/>
      <c r="H173" s="11"/>
      <c r="I173" s="11"/>
      <c r="J173" s="11"/>
      <c r="K173" s="46"/>
      <c r="M173" s="19"/>
      <c r="N173" s="19"/>
      <c r="O173" s="19"/>
      <c r="P173" s="19"/>
      <c r="Q173" s="19"/>
    </row>
    <row r="174" spans="1:17" ht="29.25" thickBot="1" x14ac:dyDescent="0.3">
      <c r="A174" s="63" t="s">
        <v>58</v>
      </c>
      <c r="B174" s="64">
        <v>2</v>
      </c>
      <c r="C174" s="13">
        <f t="shared" ref="C174:C179" si="230">Q174</f>
        <v>0</v>
      </c>
      <c r="D174" s="14">
        <f t="shared" ref="D174:D179" si="231">B174*C174</f>
        <v>0</v>
      </c>
      <c r="E174" s="12">
        <v>5</v>
      </c>
      <c r="F174" s="36"/>
      <c r="G174" s="14">
        <f>E174*F174</f>
        <v>0</v>
      </c>
      <c r="H174" s="14">
        <f>B174*G174</f>
        <v>0</v>
      </c>
      <c r="I174" s="14">
        <f>D174+H174</f>
        <v>0</v>
      </c>
      <c r="J174" s="14">
        <f t="shared" ref="J174:J180" si="232">I174*1.22</f>
        <v>0</v>
      </c>
      <c r="K174" s="36"/>
      <c r="M174" s="37"/>
      <c r="N174" s="37"/>
      <c r="O174" s="37"/>
      <c r="P174" s="37"/>
      <c r="Q174" s="18">
        <f t="shared" ref="Q174:Q179" si="233">SUM(M174:P174)</f>
        <v>0</v>
      </c>
    </row>
    <row r="175" spans="1:17" ht="16.5" thickBot="1" x14ac:dyDescent="0.3">
      <c r="A175" s="63" t="s">
        <v>109</v>
      </c>
      <c r="B175" s="64">
        <v>2</v>
      </c>
      <c r="C175" s="13">
        <f t="shared" si="230"/>
        <v>0</v>
      </c>
      <c r="D175" s="14">
        <f t="shared" si="231"/>
        <v>0</v>
      </c>
      <c r="E175" s="12">
        <v>5</v>
      </c>
      <c r="F175" s="36"/>
      <c r="G175" s="14">
        <f t="shared" ref="G175:G179" si="234">E175*F175</f>
        <v>0</v>
      </c>
      <c r="H175" s="14">
        <f t="shared" ref="H175:H179" si="235">B175*G175</f>
        <v>0</v>
      </c>
      <c r="I175" s="14">
        <f t="shared" ref="I175:I179" si="236">D175+H175</f>
        <v>0</v>
      </c>
      <c r="J175" s="14">
        <f t="shared" si="232"/>
        <v>0</v>
      </c>
      <c r="K175" s="36"/>
      <c r="M175" s="37"/>
      <c r="N175" s="37"/>
      <c r="O175" s="37"/>
      <c r="P175" s="37"/>
      <c r="Q175" s="15">
        <f t="shared" si="233"/>
        <v>0</v>
      </c>
    </row>
    <row r="176" spans="1:17" ht="16.5" thickBot="1" x14ac:dyDescent="0.3">
      <c r="A176" s="63" t="s">
        <v>59</v>
      </c>
      <c r="B176" s="64">
        <v>1</v>
      </c>
      <c r="C176" s="13">
        <f t="shared" ref="C176:C177" si="237">Q176</f>
        <v>0</v>
      </c>
      <c r="D176" s="14">
        <f t="shared" ref="D176:D177" si="238">B176*C176</f>
        <v>0</v>
      </c>
      <c r="E176" s="12">
        <v>5</v>
      </c>
      <c r="F176" s="36"/>
      <c r="G176" s="14">
        <f t="shared" ref="G176:G177" si="239">E176*F176</f>
        <v>0</v>
      </c>
      <c r="H176" s="14">
        <f t="shared" ref="H176:H177" si="240">B176*G176</f>
        <v>0</v>
      </c>
      <c r="I176" s="14">
        <f t="shared" ref="I176:I177" si="241">D176+H176</f>
        <v>0</v>
      </c>
      <c r="J176" s="14">
        <f t="shared" ref="J176:J177" si="242">I176*1.22</f>
        <v>0</v>
      </c>
      <c r="K176" s="36"/>
      <c r="M176" s="37"/>
      <c r="N176" s="37"/>
      <c r="O176" s="37"/>
      <c r="P176" s="37"/>
      <c r="Q176" s="18">
        <f t="shared" ref="Q176:Q177" si="243">SUM(M176:P176)</f>
        <v>0</v>
      </c>
    </row>
    <row r="177" spans="1:17" ht="16.5" thickBot="1" x14ac:dyDescent="0.3">
      <c r="A177" s="63" t="s">
        <v>61</v>
      </c>
      <c r="B177" s="64">
        <v>1</v>
      </c>
      <c r="C177" s="13">
        <f t="shared" si="237"/>
        <v>0</v>
      </c>
      <c r="D177" s="14">
        <f t="shared" si="238"/>
        <v>0</v>
      </c>
      <c r="E177" s="12">
        <v>5</v>
      </c>
      <c r="F177" s="36"/>
      <c r="G177" s="14">
        <f t="shared" si="239"/>
        <v>0</v>
      </c>
      <c r="H177" s="14">
        <f t="shared" si="240"/>
        <v>0</v>
      </c>
      <c r="I177" s="14">
        <f t="shared" si="241"/>
        <v>0</v>
      </c>
      <c r="J177" s="14">
        <f t="shared" si="242"/>
        <v>0</v>
      </c>
      <c r="K177" s="36"/>
      <c r="M177" s="37"/>
      <c r="N177" s="37"/>
      <c r="O177" s="37"/>
      <c r="P177" s="37"/>
      <c r="Q177" s="15">
        <f t="shared" si="243"/>
        <v>0</v>
      </c>
    </row>
    <row r="178" spans="1:17" ht="16.5" thickBot="1" x14ac:dyDescent="0.3">
      <c r="A178" s="63" t="s">
        <v>63</v>
      </c>
      <c r="B178" s="64">
        <v>1</v>
      </c>
      <c r="C178" s="13">
        <f t="shared" si="230"/>
        <v>0</v>
      </c>
      <c r="D178" s="14">
        <f t="shared" si="231"/>
        <v>0</v>
      </c>
      <c r="E178" s="12">
        <v>5</v>
      </c>
      <c r="F178" s="36"/>
      <c r="G178" s="14">
        <f t="shared" si="234"/>
        <v>0</v>
      </c>
      <c r="H178" s="14">
        <f t="shared" si="235"/>
        <v>0</v>
      </c>
      <c r="I178" s="14">
        <f t="shared" si="236"/>
        <v>0</v>
      </c>
      <c r="J178" s="14">
        <f t="shared" si="232"/>
        <v>0</v>
      </c>
      <c r="K178" s="36"/>
      <c r="M178" s="37"/>
      <c r="N178" s="37"/>
      <c r="O178" s="37"/>
      <c r="P178" s="37"/>
      <c r="Q178" s="15">
        <f t="shared" si="233"/>
        <v>0</v>
      </c>
    </row>
    <row r="179" spans="1:17" ht="16.5" thickBot="1" x14ac:dyDescent="0.3">
      <c r="A179" s="63" t="s">
        <v>64</v>
      </c>
      <c r="B179" s="64">
        <v>1</v>
      </c>
      <c r="C179" s="13">
        <f t="shared" si="230"/>
        <v>0</v>
      </c>
      <c r="D179" s="14">
        <f t="shared" si="231"/>
        <v>0</v>
      </c>
      <c r="E179" s="12">
        <v>5</v>
      </c>
      <c r="F179" s="36"/>
      <c r="G179" s="14">
        <f t="shared" si="234"/>
        <v>0</v>
      </c>
      <c r="H179" s="14">
        <f t="shared" si="235"/>
        <v>0</v>
      </c>
      <c r="I179" s="14">
        <f t="shared" si="236"/>
        <v>0</v>
      </c>
      <c r="J179" s="14">
        <f t="shared" si="232"/>
        <v>0</v>
      </c>
      <c r="K179" s="36"/>
      <c r="M179" s="37"/>
      <c r="N179" s="37"/>
      <c r="O179" s="37"/>
      <c r="P179" s="37"/>
      <c r="Q179" s="15">
        <f t="shared" si="233"/>
        <v>0</v>
      </c>
    </row>
    <row r="180" spans="1:17" ht="16.5" thickBot="1" x14ac:dyDescent="0.3">
      <c r="A180" s="38" t="s">
        <v>43</v>
      </c>
      <c r="B180" s="16">
        <f>SUM(B174:B179)</f>
        <v>8</v>
      </c>
      <c r="C180" s="13"/>
      <c r="D180" s="14"/>
      <c r="E180" s="16"/>
      <c r="F180" s="16"/>
      <c r="G180" s="14"/>
      <c r="H180" s="14"/>
      <c r="I180" s="14">
        <f>SUM(I174:I179)</f>
        <v>0</v>
      </c>
      <c r="J180" s="14">
        <f>SUM(J174:J179)</f>
        <v>0</v>
      </c>
      <c r="K180" s="45"/>
      <c r="M180" s="15"/>
      <c r="N180" s="15"/>
      <c r="O180" s="15"/>
      <c r="P180" s="15"/>
      <c r="Q180" s="15"/>
    </row>
    <row r="181" spans="1:17" ht="15.75" thickBot="1" x14ac:dyDescent="0.3">
      <c r="A181" s="39"/>
      <c r="K181" s="44"/>
    </row>
    <row r="182" spans="1:17" ht="16.5" thickBot="1" x14ac:dyDescent="0.3">
      <c r="A182" s="74" t="s">
        <v>110</v>
      </c>
      <c r="B182" s="68"/>
      <c r="C182" s="11"/>
      <c r="D182" s="11"/>
      <c r="E182" s="11"/>
      <c r="F182" s="11"/>
      <c r="G182" s="11"/>
      <c r="H182" s="11"/>
      <c r="I182" s="11"/>
      <c r="J182" s="11"/>
      <c r="K182" s="46"/>
      <c r="M182" s="19"/>
      <c r="N182" s="19"/>
      <c r="O182" s="19"/>
      <c r="P182" s="19"/>
      <c r="Q182" s="19"/>
    </row>
    <row r="183" spans="1:17" ht="16.5" thickBot="1" x14ac:dyDescent="0.3">
      <c r="A183" s="63" t="s">
        <v>64</v>
      </c>
      <c r="B183" s="64">
        <v>1</v>
      </c>
      <c r="C183" s="13">
        <f t="shared" ref="C183" si="244">Q183</f>
        <v>0</v>
      </c>
      <c r="D183" s="14">
        <f t="shared" ref="D183" si="245">B183*C183</f>
        <v>0</v>
      </c>
      <c r="E183" s="12">
        <v>5</v>
      </c>
      <c r="F183" s="36"/>
      <c r="G183" s="14">
        <f>E183*F183</f>
        <v>0</v>
      </c>
      <c r="H183" s="14">
        <f>B183*G183</f>
        <v>0</v>
      </c>
      <c r="I183" s="14">
        <f>D183+H183</f>
        <v>0</v>
      </c>
      <c r="J183" s="14">
        <f t="shared" ref="J183" si="246">I183*1.22</f>
        <v>0</v>
      </c>
      <c r="K183" s="36"/>
      <c r="M183" s="37"/>
      <c r="N183" s="37"/>
      <c r="O183" s="37"/>
      <c r="P183" s="37"/>
      <c r="Q183" s="18">
        <f t="shared" ref="Q183" si="247">SUM(M183:P183)</f>
        <v>0</v>
      </c>
    </row>
    <row r="184" spans="1:17" ht="16.5" thickBot="1" x14ac:dyDescent="0.3">
      <c r="A184" s="38" t="s">
        <v>43</v>
      </c>
      <c r="B184" s="16">
        <f>SUM(B183)</f>
        <v>1</v>
      </c>
      <c r="C184" s="13"/>
      <c r="D184" s="14"/>
      <c r="E184" s="16"/>
      <c r="F184" s="16"/>
      <c r="G184" s="14"/>
      <c r="H184" s="14"/>
      <c r="I184" s="14"/>
      <c r="J184" s="14"/>
      <c r="K184" s="16"/>
      <c r="M184" s="15"/>
      <c r="N184" s="15"/>
      <c r="O184" s="15"/>
      <c r="P184" s="15"/>
      <c r="Q184" s="15"/>
    </row>
    <row r="186" spans="1:17" x14ac:dyDescent="0.25">
      <c r="B186">
        <v>191</v>
      </c>
    </row>
  </sheetData>
  <mergeCells count="7">
    <mergeCell ref="B161:B162"/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2024-11-15T10:50:04Z</cp:lastPrinted>
  <dcterms:created xsi:type="dcterms:W3CDTF">2024-10-29T08:53:14Z</dcterms:created>
  <dcterms:modified xsi:type="dcterms:W3CDTF">2026-09-07T07:31:16Z</dcterms:modified>
</cp:coreProperties>
</file>